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8" windowWidth="15120" windowHeight="85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Лист1!$A$1:$F$493</definedName>
  </definedNames>
  <calcPr calcId="145621"/>
</workbook>
</file>

<file path=xl/calcChain.xml><?xml version="1.0" encoding="utf-8"?>
<calcChain xmlns="http://schemas.openxmlformats.org/spreadsheetml/2006/main">
  <c r="F485" i="1" l="1"/>
  <c r="E485" i="1"/>
  <c r="F174" i="1" l="1"/>
  <c r="F147" i="1"/>
  <c r="F146" i="1" s="1"/>
  <c r="F487" i="1"/>
  <c r="E487" i="1"/>
  <c r="F343" i="1" l="1"/>
  <c r="F342" i="1"/>
  <c r="F354" i="1"/>
  <c r="F353" i="1" s="1"/>
  <c r="F338" i="1"/>
  <c r="F337" i="1" s="1"/>
  <c r="F276" i="1"/>
  <c r="F275" i="1" s="1"/>
  <c r="F262" i="1"/>
  <c r="F261" i="1" s="1"/>
  <c r="F260" i="1" s="1"/>
  <c r="F238" i="1"/>
  <c r="F237" i="1" s="1"/>
  <c r="F235" i="1"/>
  <c r="F234" i="1" s="1"/>
  <c r="F232" i="1"/>
  <c r="F231" i="1" s="1"/>
  <c r="F228" i="1"/>
  <c r="F227" i="1" s="1"/>
  <c r="F223" i="1"/>
  <c r="F222" i="1" s="1"/>
  <c r="F218" i="1"/>
  <c r="F217" i="1" s="1"/>
  <c r="F187" i="1"/>
  <c r="F186" i="1" s="1"/>
  <c r="F180" i="1"/>
  <c r="F177" i="1"/>
  <c r="F184" i="1"/>
  <c r="F183" i="1" s="1"/>
  <c r="F171" i="1"/>
  <c r="F170" i="1" s="1"/>
  <c r="F168" i="1"/>
  <c r="F165" i="1"/>
  <c r="F191" i="1"/>
  <c r="F190" i="1" s="1"/>
  <c r="F204" i="1"/>
  <c r="F203" i="1" s="1"/>
  <c r="F201" i="1"/>
  <c r="F199" i="1"/>
  <c r="F211" i="1"/>
  <c r="F210" i="1" s="1"/>
  <c r="F209" i="1" s="1"/>
  <c r="F207" i="1"/>
  <c r="F206" i="1" s="1"/>
  <c r="F198" i="1" l="1"/>
  <c r="F164" i="1"/>
  <c r="F176" i="1"/>
  <c r="F216" i="1"/>
  <c r="F215" i="1" s="1"/>
  <c r="F196" i="1"/>
  <c r="F195" i="1" s="1"/>
  <c r="F194" i="1" s="1"/>
  <c r="F193" i="1" s="1"/>
  <c r="F130" i="1"/>
  <c r="F129" i="1" s="1"/>
  <c r="F127" i="1"/>
  <c r="F125" i="1"/>
  <c r="F113" i="1"/>
  <c r="F112" i="1" s="1"/>
  <c r="F110" i="1"/>
  <c r="F109" i="1" s="1"/>
  <c r="F124" i="1" l="1"/>
  <c r="F163" i="1"/>
  <c r="F139" i="1"/>
  <c r="F138" i="1" s="1"/>
  <c r="F134" i="1"/>
  <c r="F133" i="1" s="1"/>
  <c r="F116" i="1"/>
  <c r="F115" i="1" s="1"/>
  <c r="F108" i="1" s="1"/>
  <c r="F122" i="1"/>
  <c r="F120" i="1"/>
  <c r="F119" i="1"/>
  <c r="F118" i="1" s="1"/>
  <c r="F31" i="1"/>
  <c r="F89" i="1"/>
  <c r="F88" i="1" s="1"/>
  <c r="F86" i="1"/>
  <c r="F82" i="1"/>
  <c r="F79" i="1"/>
  <c r="F78" i="1" s="1"/>
  <c r="F105" i="1"/>
  <c r="F103" i="1"/>
  <c r="F100" i="1"/>
  <c r="F98" i="1"/>
  <c r="F76" i="1"/>
  <c r="F75" i="1" s="1"/>
  <c r="F70" i="1"/>
  <c r="F72" i="1"/>
  <c r="F67" i="1"/>
  <c r="F65" i="1"/>
  <c r="F94" i="1"/>
  <c r="F93" i="1" s="1"/>
  <c r="F61" i="1"/>
  <c r="F58" i="1"/>
  <c r="F55" i="1"/>
  <c r="F53" i="1"/>
  <c r="F52" i="1" s="1"/>
  <c r="F50" i="1"/>
  <c r="F48" i="1"/>
  <c r="F44" i="1"/>
  <c r="F42" i="1"/>
  <c r="F41" i="1" s="1"/>
  <c r="F38" i="1"/>
  <c r="F36" i="1"/>
  <c r="F34" i="1"/>
  <c r="F29" i="1"/>
  <c r="F46" i="1"/>
  <c r="E46" i="1"/>
  <c r="F329" i="1"/>
  <c r="F328" i="1" s="1"/>
  <c r="F327" i="1" s="1"/>
  <c r="F473" i="1"/>
  <c r="F472" i="1" s="1"/>
  <c r="F468" i="1"/>
  <c r="F467" i="1" s="1"/>
  <c r="F465" i="1"/>
  <c r="F464" i="1" s="1"/>
  <c r="F461" i="1"/>
  <c r="F460" i="1" s="1"/>
  <c r="F453" i="1"/>
  <c r="F452" i="1" s="1"/>
  <c r="F458" i="1"/>
  <c r="F457" i="1" s="1"/>
  <c r="F404" i="1"/>
  <c r="F403" i="1" s="1"/>
  <c r="F358" i="1"/>
  <c r="F396" i="1"/>
  <c r="F395" i="1" s="1"/>
  <c r="F394" i="1" s="1"/>
  <c r="F393" i="1" s="1"/>
  <c r="F158" i="1"/>
  <c r="F157" i="1" s="1"/>
  <c r="F155" i="1"/>
  <c r="F144" i="1"/>
  <c r="F143" i="1" s="1"/>
  <c r="F150" i="1"/>
  <c r="F149" i="1" s="1"/>
  <c r="F293" i="1"/>
  <c r="F295" i="1"/>
  <c r="F360" i="1"/>
  <c r="F357" i="1" s="1"/>
  <c r="F356" i="1" s="1"/>
  <c r="F391" i="1"/>
  <c r="F390" i="1" s="1"/>
  <c r="F388" i="1"/>
  <c r="F387" i="1" s="1"/>
  <c r="F385" i="1"/>
  <c r="F384" i="1" s="1"/>
  <c r="F382" i="1"/>
  <c r="F381" i="1" s="1"/>
  <c r="F351" i="1"/>
  <c r="F321" i="1"/>
  <c r="F320" i="1" s="1"/>
  <c r="F319" i="1" s="1"/>
  <c r="F292" i="1" l="1"/>
  <c r="F291" i="1" s="1"/>
  <c r="F57" i="1"/>
  <c r="F40" i="1" s="1"/>
  <c r="F97" i="1"/>
  <c r="F451" i="1"/>
  <c r="F69" i="1"/>
  <c r="F81" i="1"/>
  <c r="F74" i="1" s="1"/>
  <c r="F132" i="1"/>
  <c r="F107" i="1" s="1"/>
  <c r="F463" i="1"/>
  <c r="F64" i="1"/>
  <c r="F63" i="1" s="1"/>
  <c r="F102" i="1"/>
  <c r="F28" i="1"/>
  <c r="F27" i="1" s="1"/>
  <c r="F380" i="1"/>
  <c r="F379" i="1" s="1"/>
  <c r="F316" i="1"/>
  <c r="F315" i="1" s="1"/>
  <c r="F313" i="1"/>
  <c r="F312" i="1" s="1"/>
  <c r="F335" i="1"/>
  <c r="F334" i="1" s="1"/>
  <c r="F333" i="1" s="1"/>
  <c r="F325" i="1"/>
  <c r="F324" i="1" s="1"/>
  <c r="F323" i="1" s="1"/>
  <c r="F318" i="1" s="1"/>
  <c r="F306" i="1"/>
  <c r="F308" i="1"/>
  <c r="F305" i="1" s="1"/>
  <c r="F300" i="1"/>
  <c r="F273" i="1"/>
  <c r="F272" i="1" s="1"/>
  <c r="E272" i="1" s="1"/>
  <c r="F270" i="1"/>
  <c r="F269" i="1"/>
  <c r="F268" i="1" s="1"/>
  <c r="F266" i="1"/>
  <c r="F265" i="1" s="1"/>
  <c r="F264" i="1" s="1"/>
  <c r="F284" i="1"/>
  <c r="F283" i="1" s="1"/>
  <c r="F287" i="1"/>
  <c r="F286" i="1" s="1"/>
  <c r="E287" i="1"/>
  <c r="F258" i="1"/>
  <c r="F257" i="1" s="1"/>
  <c r="F255" i="1"/>
  <c r="F254" i="1" s="1"/>
  <c r="F252" i="1"/>
  <c r="F251" i="1" s="1"/>
  <c r="F249" i="1"/>
  <c r="F248" i="1" s="1"/>
  <c r="F247" i="1" s="1"/>
  <c r="F449" i="1"/>
  <c r="F447" i="1"/>
  <c r="F445" i="1"/>
  <c r="F412" i="1"/>
  <c r="F411" i="1" s="1"/>
  <c r="F409" i="1"/>
  <c r="F408" i="1" s="1"/>
  <c r="F400" i="1"/>
  <c r="F399" i="1" s="1"/>
  <c r="F398" i="1" s="1"/>
  <c r="F401" i="1"/>
  <c r="F376" i="1"/>
  <c r="F375" i="1" s="1"/>
  <c r="F374" i="1" s="1"/>
  <c r="F377" i="1"/>
  <c r="F370" i="1"/>
  <c r="F369" i="1" s="1"/>
  <c r="F368" i="1" s="1"/>
  <c r="F364" i="1"/>
  <c r="F363" i="1" s="1"/>
  <c r="F362" i="1" s="1"/>
  <c r="F345" i="1"/>
  <c r="F346" i="1"/>
  <c r="F349" i="1"/>
  <c r="F348" i="1" s="1"/>
  <c r="F280" i="1"/>
  <c r="F279" i="1" s="1"/>
  <c r="F278" i="1" s="1"/>
  <c r="F243" i="1"/>
  <c r="F242" i="1" s="1"/>
  <c r="F241" i="1" s="1"/>
  <c r="F240" i="1" s="1"/>
  <c r="F161" i="1"/>
  <c r="F160" i="1" s="1"/>
  <c r="F153" i="1"/>
  <c r="F152" i="1" s="1"/>
  <c r="F438" i="1"/>
  <c r="F437" i="1" s="1"/>
  <c r="F429" i="1"/>
  <c r="F483" i="1"/>
  <c r="F482" i="1" s="1"/>
  <c r="F480" i="1"/>
  <c r="F478" i="1"/>
  <c r="F441" i="1"/>
  <c r="F440" i="1" s="1"/>
  <c r="F434" i="1"/>
  <c r="F431" i="1"/>
  <c r="F424" i="1"/>
  <c r="F423" i="1" s="1"/>
  <c r="F302" i="1"/>
  <c r="F416" i="1"/>
  <c r="F415" i="1" s="1"/>
  <c r="F414" i="1" s="1"/>
  <c r="E420" i="1"/>
  <c r="F420" i="1"/>
  <c r="F419" i="1" s="1"/>
  <c r="F418" i="1" s="1"/>
  <c r="F428" i="1" l="1"/>
  <c r="F477" i="1"/>
  <c r="F476" i="1" s="1"/>
  <c r="F96" i="1"/>
  <c r="F142" i="1"/>
  <c r="F141" i="1" s="1"/>
  <c r="F444" i="1"/>
  <c r="F422" i="1" s="1"/>
  <c r="F282" i="1"/>
  <c r="F407" i="1"/>
  <c r="F406" i="1" s="1"/>
  <c r="F246" i="1"/>
  <c r="F299" i="1"/>
  <c r="F298" i="1" s="1"/>
  <c r="F297" i="1" s="1"/>
  <c r="F341" i="1"/>
  <c r="F340" i="1" s="1"/>
  <c r="F26" i="1"/>
  <c r="F311" i="1"/>
  <c r="F310" i="1" s="1"/>
  <c r="F24" i="1" l="1"/>
  <c r="E82" i="1"/>
  <c r="E125" i="1"/>
  <c r="E396" i="1"/>
  <c r="E395" i="1" s="1"/>
  <c r="E394" i="1" s="1"/>
  <c r="E393" i="1" s="1"/>
  <c r="E354" i="1"/>
  <c r="E353" i="1" s="1"/>
  <c r="E382" i="1"/>
  <c r="E381" i="1" s="1"/>
  <c r="E391" i="1"/>
  <c r="E390" i="1" s="1"/>
  <c r="E388" i="1"/>
  <c r="E387" i="1" s="1"/>
  <c r="E385" i="1"/>
  <c r="E384" i="1" s="1"/>
  <c r="E335" i="1"/>
  <c r="E334" i="1" s="1"/>
  <c r="E380" i="1" l="1"/>
  <c r="E379" i="1" s="1"/>
  <c r="E211" i="1"/>
  <c r="E223" i="1"/>
  <c r="E218" i="1"/>
  <c r="E119" i="1"/>
  <c r="E98" i="1"/>
  <c r="E338" i="1"/>
  <c r="E337" i="1" s="1"/>
  <c r="E333" i="1" s="1"/>
  <c r="E103" i="1" l="1"/>
  <c r="E105" i="1"/>
  <c r="E286" i="1"/>
  <c r="E284" i="1"/>
  <c r="E283" i="1" s="1"/>
  <c r="E276" i="1"/>
  <c r="E275" i="1" s="1"/>
  <c r="E102" i="1" l="1"/>
  <c r="E282" i="1"/>
  <c r="E273" i="1"/>
  <c r="E127" i="1" l="1"/>
  <c r="E124" i="1" s="1"/>
  <c r="E139" i="1" l="1"/>
  <c r="E138" i="1" s="1"/>
  <c r="E130" i="1"/>
  <c r="E129" i="1" s="1"/>
  <c r="E158" i="1" l="1"/>
  <c r="E157" i="1" s="1"/>
  <c r="E243" i="1"/>
  <c r="E67" i="1" l="1"/>
  <c r="E58" i="1"/>
  <c r="E429" i="1" l="1"/>
  <c r="E358" i="1"/>
  <c r="E306" i="1"/>
  <c r="E44" i="1"/>
  <c r="E404" i="1"/>
  <c r="E403" i="1" s="1"/>
  <c r="E262" i="1" l="1"/>
  <c r="E261" i="1" s="1"/>
  <c r="E260" i="1" s="1"/>
  <c r="E187" i="1"/>
  <c r="E409" i="1"/>
  <c r="E408" i="1" s="1"/>
  <c r="E412" i="1"/>
  <c r="E411" i="1" s="1"/>
  <c r="E401" i="1"/>
  <c r="E400" i="1" s="1"/>
  <c r="E161" i="1"/>
  <c r="E160" i="1" s="1"/>
  <c r="E72" i="1"/>
  <c r="E480" i="1"/>
  <c r="E153" i="1"/>
  <c r="E399" i="1" l="1"/>
  <c r="E398" i="1" s="1"/>
  <c r="E407" i="1"/>
  <c r="E406" i="1" s="1"/>
  <c r="E86" i="1" l="1"/>
  <c r="E81" i="1" s="1"/>
  <c r="E461" i="1"/>
  <c r="E460" i="1" s="1"/>
  <c r="E255" i="1"/>
  <c r="E254" i="1" s="1"/>
  <c r="E118" i="1" l="1"/>
  <c r="E94" i="1"/>
  <c r="E483" i="1"/>
  <c r="E482" i="1" s="1"/>
  <c r="E478" i="1"/>
  <c r="E477" i="1" s="1"/>
  <c r="E473" i="1"/>
  <c r="E472" i="1" s="1"/>
  <c r="E468" i="1"/>
  <c r="E467" i="1" s="1"/>
  <c r="E465" i="1"/>
  <c r="E464" i="1" s="1"/>
  <c r="E458" i="1"/>
  <c r="E457" i="1" s="1"/>
  <c r="E453" i="1"/>
  <c r="E452" i="1" s="1"/>
  <c r="E449" i="1"/>
  <c r="E447" i="1"/>
  <c r="E445" i="1"/>
  <c r="E441" i="1"/>
  <c r="E440" i="1" s="1"/>
  <c r="E438" i="1"/>
  <c r="E437" i="1" s="1"/>
  <c r="E434" i="1"/>
  <c r="E431" i="1"/>
  <c r="E424" i="1"/>
  <c r="E423" i="1" s="1"/>
  <c r="E419" i="1"/>
  <c r="E418" i="1" s="1"/>
  <c r="E416" i="1"/>
  <c r="E415" i="1" s="1"/>
  <c r="E414" i="1" s="1"/>
  <c r="E377" i="1"/>
  <c r="E376" i="1" s="1"/>
  <c r="E370" i="1"/>
  <c r="E369" i="1" s="1"/>
  <c r="E368" i="1" s="1"/>
  <c r="E364" i="1"/>
  <c r="E363" i="1" s="1"/>
  <c r="E362" i="1" s="1"/>
  <c r="E360" i="1"/>
  <c r="E357" i="1" s="1"/>
  <c r="E428" i="1" l="1"/>
  <c r="E476" i="1"/>
  <c r="E356" i="1"/>
  <c r="E463" i="1"/>
  <c r="E451" i="1"/>
  <c r="E444" i="1"/>
  <c r="E375" i="1"/>
  <c r="E374" i="1" s="1"/>
  <c r="E422" i="1" l="1"/>
  <c r="E351" i="1"/>
  <c r="E349" i="1"/>
  <c r="E346" i="1"/>
  <c r="E345" i="1" s="1"/>
  <c r="E343" i="1"/>
  <c r="E342" i="1" s="1"/>
  <c r="E329" i="1"/>
  <c r="E328" i="1" s="1"/>
  <c r="E327" i="1" s="1"/>
  <c r="E325" i="1"/>
  <c r="E324" i="1" s="1"/>
  <c r="E321" i="1"/>
  <c r="E320" i="1" s="1"/>
  <c r="E319" i="1" s="1"/>
  <c r="E316" i="1"/>
  <c r="E315" i="1" s="1"/>
  <c r="E313" i="1"/>
  <c r="E312" i="1" s="1"/>
  <c r="E308" i="1"/>
  <c r="E305" i="1" s="1"/>
  <c r="E302" i="1"/>
  <c r="E300" i="1"/>
  <c r="E295" i="1"/>
  <c r="E293" i="1"/>
  <c r="E280" i="1"/>
  <c r="E279" i="1" s="1"/>
  <c r="E278" i="1" s="1"/>
  <c r="E270" i="1"/>
  <c r="E269" i="1" s="1"/>
  <c r="E268" i="1" s="1"/>
  <c r="E266" i="1"/>
  <c r="E265" i="1" s="1"/>
  <c r="E264" i="1" s="1"/>
  <c r="E258" i="1"/>
  <c r="E257" i="1" s="1"/>
  <c r="E252" i="1"/>
  <c r="E251" i="1" s="1"/>
  <c r="E249" i="1"/>
  <c r="E248" i="1" s="1"/>
  <c r="E242" i="1"/>
  <c r="E238" i="1"/>
  <c r="E237" i="1" s="1"/>
  <c r="E235" i="1"/>
  <c r="E234" i="1" s="1"/>
  <c r="E232" i="1"/>
  <c r="E231" i="1" s="1"/>
  <c r="E228" i="1"/>
  <c r="E227" i="1" s="1"/>
  <c r="E222" i="1"/>
  <c r="E217" i="1"/>
  <c r="E210" i="1"/>
  <c r="E209" i="1" s="1"/>
  <c r="E207" i="1"/>
  <c r="E206" i="1" s="1"/>
  <c r="E204" i="1"/>
  <c r="E203" i="1" s="1"/>
  <c r="E201" i="1"/>
  <c r="E199" i="1"/>
  <c r="E196" i="1"/>
  <c r="E195" i="1" s="1"/>
  <c r="E191" i="1"/>
  <c r="E190" i="1" s="1"/>
  <c r="E186" i="1"/>
  <c r="E184" i="1"/>
  <c r="E183" i="1" s="1"/>
  <c r="E180" i="1"/>
  <c r="E177" i="1"/>
  <c r="E174" i="1"/>
  <c r="E171" i="1"/>
  <c r="E168" i="1"/>
  <c r="E165" i="1"/>
  <c r="E155" i="1"/>
  <c r="E152" i="1" s="1"/>
  <c r="E150" i="1"/>
  <c r="E149" i="1" s="1"/>
  <c r="E147" i="1"/>
  <c r="E146" i="1" s="1"/>
  <c r="E144" i="1"/>
  <c r="E143" i="1" s="1"/>
  <c r="E134" i="1"/>
  <c r="E133" i="1" s="1"/>
  <c r="E132" i="1" s="1"/>
  <c r="E122" i="1"/>
  <c r="E120" i="1"/>
  <c r="E116" i="1"/>
  <c r="E115" i="1" s="1"/>
  <c r="E113" i="1"/>
  <c r="E112" i="1" s="1"/>
  <c r="E110" i="1"/>
  <c r="E109" i="1" s="1"/>
  <c r="E100" i="1"/>
  <c r="E97" i="1" s="1"/>
  <c r="E96" i="1" s="1"/>
  <c r="E93" i="1"/>
  <c r="E89" i="1"/>
  <c r="E88" i="1" s="1"/>
  <c r="E79" i="1"/>
  <c r="E78" i="1" s="1"/>
  <c r="E76" i="1"/>
  <c r="E75" i="1" s="1"/>
  <c r="E70" i="1"/>
  <c r="E65" i="1"/>
  <c r="E64" i="1" s="1"/>
  <c r="E61" i="1"/>
  <c r="E57" i="1" s="1"/>
  <c r="E74" i="1" l="1"/>
  <c r="E108" i="1"/>
  <c r="E107" i="1" s="1"/>
  <c r="E142" i="1"/>
  <c r="E247" i="1"/>
  <c r="E299" i="1"/>
  <c r="E311" i="1"/>
  <c r="E310" i="1" s="1"/>
  <c r="E292" i="1"/>
  <c r="E291" i="1" s="1"/>
  <c r="E198" i="1"/>
  <c r="E69" i="1"/>
  <c r="E63" i="1" s="1"/>
  <c r="E164" i="1"/>
  <c r="E348" i="1"/>
  <c r="E341" i="1" s="1"/>
  <c r="E340" i="1" s="1"/>
  <c r="E323" i="1"/>
  <c r="E318" i="1" s="1"/>
  <c r="E241" i="1"/>
  <c r="E240" i="1" s="1"/>
  <c r="E216" i="1"/>
  <c r="E215" i="1" s="1"/>
  <c r="E170" i="1"/>
  <c r="E176" i="1"/>
  <c r="E55" i="1"/>
  <c r="E53" i="1"/>
  <c r="E52" i="1" s="1"/>
  <c r="E50" i="1"/>
  <c r="E48" i="1"/>
  <c r="E42" i="1"/>
  <c r="E38" i="1"/>
  <c r="E36" i="1"/>
  <c r="E34" i="1"/>
  <c r="E31" i="1"/>
  <c r="E29" i="1"/>
  <c r="E41" i="1" l="1"/>
  <c r="E40" i="1" s="1"/>
  <c r="E28" i="1"/>
  <c r="E27" i="1" s="1"/>
  <c r="E246" i="1"/>
  <c r="E298" i="1"/>
  <c r="E297" i="1" s="1"/>
  <c r="E194" i="1"/>
  <c r="E193" i="1" s="1"/>
  <c r="E163" i="1"/>
  <c r="E141" i="1" s="1"/>
  <c r="E26" i="1" l="1"/>
  <c r="E24" i="1" s="1"/>
</calcChain>
</file>

<file path=xl/sharedStrings.xml><?xml version="1.0" encoding="utf-8"?>
<sst xmlns="http://schemas.openxmlformats.org/spreadsheetml/2006/main" count="966" uniqueCount="573">
  <si>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</si>
  <si>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</si>
  <si>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</si>
  <si>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</si>
  <si>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</si>
  <si>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</si>
  <si>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</si>
  <si>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</si>
  <si>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</si>
  <si>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</si>
  <si>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</si>
  <si>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</si>
  <si>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</si>
  <si>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</si>
  <si>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</si>
  <si>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</si>
  <si>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 , посещающими образовательные организации, реализующие общеобразовательную программу дошкольного образования</t>
  </si>
  <si>
    <t>Осуществление отдельных государственных полномочий по обеспечению  государственных гарантий реализации прав на получение общедоступного и бесплатного образования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</si>
  <si>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</si>
  <si>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</si>
  <si>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</si>
  <si>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</si>
  <si>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</si>
  <si>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</si>
  <si>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</si>
  <si>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</si>
  <si>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</si>
  <si>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</si>
  <si>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</si>
  <si>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</si>
  <si>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</si>
  <si>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</si>
  <si>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</si>
  <si>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</si>
  <si>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</si>
  <si>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</si>
  <si>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Осуществление отдельных государственных полномочий по обеспечению льготным питанием учащихся из много детных семей в муниципальных общеобразовательных организациях</t>
  </si>
  <si>
    <t>01 2 03 62370</t>
  </si>
  <si>
    <t>Развитие системы дополнительного образования</t>
  </si>
  <si>
    <t>01 3 00 00000</t>
  </si>
  <si>
    <t>01 3 01 00000</t>
  </si>
  <si>
    <t>01 3 01 00590</t>
  </si>
  <si>
    <t>01 3 01 60820</t>
  </si>
  <si>
    <t>01 3 02 00000</t>
  </si>
  <si>
    <t>Проведение физкультурных и спортивных мероприятий по развитию детско-юношеских школ и клубов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</si>
  <si>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</si>
  <si>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</si>
  <si>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</si>
  <si>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Финансовое обеспечение деятельности прочих учреждений, относящихся к системе образования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</si>
  <si>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</si>
  <si>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</si>
  <si>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</si>
  <si>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</si>
  <si>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</si>
  <si>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</si>
  <si>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</si>
  <si>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</si>
  <si>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</si>
  <si>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</si>
  <si>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</si>
  <si>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</si>
  <si>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</si>
  <si>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</si>
  <si>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</si>
  <si>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</si>
  <si>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</si>
  <si>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</si>
  <si>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</si>
  <si>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</si>
  <si>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</si>
  <si>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</si>
  <si>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</si>
  <si>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</si>
  <si>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</si>
  <si>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</si>
  <si>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</si>
  <si>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</si>
  <si>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</si>
  <si>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</si>
  <si>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</si>
  <si>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</si>
  <si>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</si>
  <si>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</si>
  <si>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</si>
  <si>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</si>
  <si>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</si>
  <si>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</si>
  <si>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</si>
  <si>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</si>
  <si>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</si>
  <si>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</si>
  <si>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</si>
  <si>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</si>
  <si>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</si>
  <si>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</si>
  <si>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</si>
  <si>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</si>
  <si>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Единовременная материальная помощь некоторым категориям граждан, оказавшимся в трудной жизненной ситуации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</si>
  <si>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</si>
  <si>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</si>
  <si>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</si>
  <si>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</si>
  <si>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</si>
  <si>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</si>
  <si>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</si>
  <si>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</si>
  <si>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</si>
  <si>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</si>
  <si>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</si>
  <si>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</si>
  <si>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Осуществление отдельных государственных полномочий по  предоставлению ежемесячных денежных выплат на содержание детей-сирот и детей, оставшихся без попечения родителей, переданных на патронатное воспитание</t>
  </si>
  <si>
    <t>04 2 01 60720</t>
  </si>
  <si>
    <t>Осуществление отдельных государственных полномочий по обеспечению выплаты ежемесячного вознаграждения, причитающегося  патронатным воспитателям за оказание услуг по осуществлению  патронатного воспитания, социального патроната и постинтернатного сопровождения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</si>
  <si>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</si>
  <si>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</si>
  <si>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</si>
  <si>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</si>
  <si>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</si>
  <si>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</si>
  <si>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</si>
  <si>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</si>
  <si>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</si>
  <si>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</si>
  <si>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</si>
  <si>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</si>
  <si>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</si>
  <si>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</si>
  <si>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</si>
  <si>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</si>
  <si>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</si>
  <si>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</si>
  <si>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</si>
  <si>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</si>
  <si>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</si>
  <si>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</si>
  <si>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</si>
  <si>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</si>
  <si>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</si>
  <si>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</si>
  <si>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</si>
  <si>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</si>
  <si>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</si>
  <si>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</si>
  <si>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</si>
  <si>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</si>
  <si>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</si>
  <si>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</si>
  <si>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</si>
  <si>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</si>
  <si>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</si>
  <si>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</si>
  <si>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</si>
  <si>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</si>
  <si>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</si>
  <si>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</si>
  <si>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</si>
  <si>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</si>
  <si>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</si>
  <si>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</si>
  <si>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</si>
  <si>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</si>
  <si>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</si>
  <si>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</si>
  <si>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</si>
  <si>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</si>
  <si>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</si>
  <si>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</si>
  <si>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</si>
  <si>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</si>
  <si>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</si>
  <si>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</si>
  <si>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</si>
  <si>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</si>
  <si>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</si>
  <si>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</si>
  <si>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</si>
  <si>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на 2015-2018 годы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</si>
  <si>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</si>
  <si>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</si>
  <si>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</si>
  <si>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</si>
  <si>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</si>
  <si>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</si>
  <si>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</si>
  <si>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</si>
  <si>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</si>
  <si>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08 2 00 00000</t>
  </si>
  <si>
    <t>08 2 01 00000</t>
  </si>
  <si>
    <t>Мероприятия по пожарной безопасности</t>
  </si>
  <si>
    <t>08 2 01 10450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</si>
  <si>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</si>
  <si>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</si>
  <si>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</si>
  <si>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</si>
  <si>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</si>
  <si>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</si>
  <si>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</si>
  <si>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</si>
  <si>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</si>
  <si>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</si>
  <si>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</si>
  <si>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</si>
  <si>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</si>
  <si>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</si>
  <si>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08 6 01 00000</t>
  </si>
  <si>
    <t>08 7 00 00000</t>
  </si>
  <si>
    <t>08 7 01 00000</t>
  </si>
  <si>
    <t>Мероприятия по охране окружающей среды</t>
  </si>
  <si>
    <t>08 7 01 10110</t>
  </si>
  <si>
    <t>Иные межбюджетные трансферты по  осуществлению полномочий в части организации утилизации и переработки бытовых отходов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</si>
  <si>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</si>
  <si>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</si>
  <si>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</si>
  <si>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</si>
  <si>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</si>
  <si>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</si>
  <si>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</si>
  <si>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</si>
  <si>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</si>
  <si>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</si>
  <si>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</si>
  <si>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Создание условий для развития малого и среднего предпринимательства в муниципальном образовании Тимашевский район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</si>
  <si>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</si>
  <si>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</si>
  <si>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</si>
  <si>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</si>
  <si>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</si>
  <si>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</si>
  <si>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</si>
  <si>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</si>
  <si>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</si>
  <si>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</si>
  <si>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</si>
  <si>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</si>
  <si>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</si>
  <si>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</si>
  <si>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 на 2015-2018 годы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</si>
  <si>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</si>
  <si>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</si>
  <si>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</si>
  <si>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</si>
  <si>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</si>
  <si>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</si>
  <si>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</si>
  <si>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</si>
  <si>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</si>
  <si>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</si>
  <si>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</si>
  <si>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</si>
  <si>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</si>
  <si>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</si>
  <si>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</si>
  <si>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</si>
  <si>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</si>
  <si>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</si>
  <si>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</si>
  <si>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</si>
  <si>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</si>
  <si>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</si>
  <si>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</si>
  <si>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</si>
  <si>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Осуществление отдельных государсвенных полномочий по обеспечению жилыми помещениями детей-сирот и детей, оставшихся без попечения родителей, и лиц из их числа по договорам найма специализированных жилых помещений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</si>
  <si>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</si>
  <si>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</si>
  <si>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</si>
  <si>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</si>
  <si>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</si>
  <si>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</si>
  <si>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</si>
  <si>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</si>
  <si>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</si>
  <si>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</si>
  <si>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</si>
  <si>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Основное мероприятие "Высшее должностное лицо муниципального образования Тимашевский район"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</si>
  <si>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</si>
  <si>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</si>
  <si>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</si>
  <si>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</si>
  <si>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</si>
  <si>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</si>
  <si>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</si>
  <si>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</si>
  <si>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</si>
  <si>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</si>
  <si>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</si>
  <si>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</si>
  <si>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Осуществление отдельных государсвенных полномочий по ведению учета граждан отдельных категорий в качестве нуждающихся в жилых помещениях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</si>
  <si>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</si>
  <si>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</si>
  <si>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</si>
  <si>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</si>
  <si>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</si>
  <si>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</si>
  <si>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</si>
  <si>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</si>
  <si>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</si>
  <si>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</si>
  <si>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</si>
  <si>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</si>
  <si>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</si>
  <si>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</si>
  <si>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</si>
  <si>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</si>
  <si>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</si>
  <si>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</si>
  <si>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</si>
  <si>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</si>
  <si>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</si>
  <si>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</si>
  <si>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</si>
  <si>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</si>
  <si>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</si>
  <si>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</si>
  <si>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</si>
  <si>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</si>
  <si>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</si>
  <si>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</si>
  <si>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</si>
  <si>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</si>
  <si>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</si>
  <si>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</si>
  <si>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</si>
  <si>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</si>
  <si>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</si>
  <si>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</si>
  <si>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</si>
  <si>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</si>
  <si>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</si>
  <si>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</si>
  <si>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</si>
  <si>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Другие непрограммные направления деятельности органов местного самоуправления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</si>
  <si>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</si>
  <si>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</si>
  <si>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</si>
  <si>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</si>
  <si>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</si>
  <si>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</si>
  <si>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</si>
  <si>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</si>
  <si>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</si>
  <si>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</si>
  <si>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</si>
  <si>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</si>
  <si>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</si>
  <si>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</si>
  <si>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</si>
  <si>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</si>
  <si>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</si>
  <si>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</si>
  <si>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Обеспечение деятельности отдела управления образования администрации муниципального образования Тимашевский район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</si>
  <si>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</si>
  <si>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</si>
  <si>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Оказание материальной поддержки некоторым категориям граждан, оказавшимся в трудной жизненной ситуации</t>
  </si>
  <si>
    <t>Финансовая помощь некоммерческим организациям в Тимашевском районе, осуществляющих деятельность, направленную на  социальную поддержку отдельных категорий граждан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</si>
  <si>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</si>
  <si>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</si>
  <si>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</si>
  <si>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</si>
  <si>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</si>
  <si>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</si>
  <si>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детьми-сиротами, предоставленных им жилых помещений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</si>
  <si>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</si>
  <si>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</si>
  <si>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</si>
  <si>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</si>
  <si>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</si>
  <si>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</si>
  <si>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</si>
  <si>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</si>
  <si>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</si>
  <si>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</si>
  <si>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</si>
  <si>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Развитие молодежного туризма в муниципальном образовании Тимашевский район и организация отдыха в каникулярное время</t>
  </si>
  <si>
    <t>Информационное обеспечение реализации государственной молодежной политики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</si>
  <si>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здравоохранения"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</si>
  <si>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</si>
  <si>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</si>
  <si>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</si>
  <si>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</si>
  <si>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</si>
  <si>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</si>
  <si>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Проведение мероприятий по регулированию численности безнадзорных животных и обеспечению надлежащего ветеринарно-санитраного благополучия на территории района</t>
  </si>
  <si>
    <t>Организация информационной и консультационной поддержки субъектов малого и среднего предпринимательства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</si>
  <si>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</si>
  <si>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</si>
  <si>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</si>
  <si>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</si>
  <si>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</si>
  <si>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</si>
  <si>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</si>
  <si>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</si>
  <si>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</si>
  <si>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</si>
  <si>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</si>
  <si>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</si>
  <si>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</si>
  <si>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                                                                 образования Тимашевский район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</si>
  <si>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</si>
  <si>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</si>
  <si>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</si>
  <si>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</si>
  <si>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</si>
  <si>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</si>
  <si>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</si>
  <si>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</si>
  <si>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</si>
  <si>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</si>
  <si>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70 3 00 60030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</si>
  <si>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</si>
  <si>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</si>
  <si>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</si>
  <si>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</si>
  <si>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</si>
  <si>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</si>
  <si>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</si>
  <si>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</si>
  <si>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</si>
  <si>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</si>
  <si>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</si>
  <si>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</si>
  <si>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</si>
  <si>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</si>
  <si>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</si>
  <si>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</si>
  <si>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</si>
  <si>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</si>
  <si>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</si>
  <si>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</si>
  <si>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</si>
  <si>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</si>
  <si>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</si>
  <si>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</si>
  <si>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</si>
  <si>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</si>
  <si>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</si>
  <si>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Обеспечение проведения торжественных приемов,праздничных дней и памятных дат,проводимые администрацией муниципального образования Тимашевский район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</si>
  <si>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</si>
  <si>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</si>
  <si>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</si>
  <si>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</si>
  <si>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</si>
  <si>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</si>
  <si>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</si>
  <si>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</si>
  <si>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</si>
  <si>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</si>
  <si>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</si>
  <si>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</si>
  <si>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01 2 01 10120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</si>
  <si>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</si>
  <si>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09 1 04 11650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</si>
  <si>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</si>
  <si>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</si>
  <si>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</si>
  <si>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Софинансирование предоставления социальных выплат молодым семья в рамках подпрограммы «Обеспечение жильем молодых семей» федеральной целевой программы «Жилище» на 2015-2020 годы</t>
  </si>
  <si>
    <t>04 1 05 00000</t>
  </si>
  <si>
    <t>Мероприятия подпрограммы "Обеспечение жильем молодых семей" федеральной целевой программы "Жилище" на 2015 - 2020 годы</t>
  </si>
  <si>
    <t>300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</si>
  <si>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</si>
  <si>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</si>
  <si>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</si>
  <si>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</si>
  <si>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</si>
  <si>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</si>
  <si>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</si>
  <si>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</si>
  <si>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</si>
  <si>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</si>
  <si>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</si>
  <si>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</si>
  <si>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</si>
  <si>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</si>
  <si>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</si>
  <si>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</si>
  <si>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</si>
  <si>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</si>
  <si>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</si>
  <si>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</si>
  <si>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</si>
  <si>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</si>
  <si>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Создание условий для функционирования органов местного самоуправленя муниципального образования Тимашевский район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</si>
  <si>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</si>
  <si>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</si>
  <si>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</si>
  <si>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</si>
  <si>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безопасности дорожного движения на территории  муниципального образования Тимашевский район</t>
  </si>
  <si>
    <t>11 4 00 00000</t>
  </si>
  <si>
    <t>Проведение работ по организации движения транспорта и пешеходов</t>
  </si>
  <si>
    <t>11 4 02 00000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</si>
  <si>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</si>
  <si>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Укрепление правопорядка, профилактика правонарушений, усиление борьбы с преступностью в Тимашевском районе </t>
  </si>
  <si>
    <t xml:space="preserve">Пожарная безопасность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</si>
  <si>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органов и контролирующих органов в борьбе с преступностью и профилактике правонарушений, путем профилактической работы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</si>
  <si>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</si>
  <si>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</si>
  <si>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</si>
  <si>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</si>
  <si>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Материально-техническое укрепление антитеррористческой защищенности образовательных организаций</t>
  </si>
  <si>
    <t>08 4 03 00000</t>
  </si>
  <si>
    <t>Профилактика терроризма и экстремизма</t>
  </si>
  <si>
    <t>08 4 03 S0460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</si>
  <si>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</si>
  <si>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</si>
  <si>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</si>
  <si>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</si>
  <si>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>Создание интегрированного ресурса для государственных,муниципальных органов власти и организаций,участвующих в обеспечении безопасности жизнедеятельности населения района и построения сегментов АПК "Безопасный город" на базе существующей инфраструктуры и дальнейшее развитие их функциональных и технических возможностей</t>
  </si>
  <si>
    <t>08 6 01 10130</t>
  </si>
  <si>
    <t>Организация работ и приобретение необходимого оборудования и программного обеспечения для дальнейшей эксплуатации и развития муниципального сегмента Системы-112</t>
  </si>
  <si>
    <t>Обеспечение функционирования инфраструктуры видеонаблюдения,сбора и отображения видеоинфор-мации от всех муниципальных видеокамер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</si>
  <si>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</si>
  <si>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</si>
  <si>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</si>
  <si>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</si>
  <si>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</si>
  <si>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Предупреждение детского дорожно-транспортного травматизма на территории муниципального образования Тимашевский район</t>
  </si>
  <si>
    <t>11 4 03 00000</t>
  </si>
  <si>
    <t>Мероприятия по предупреждению детского дорожно-транспортного травматизма</t>
  </si>
  <si>
    <t>11 4 03 S2470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</si>
  <si>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</si>
  <si>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</si>
  <si>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11 4 02 10150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</si>
  <si>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</si>
  <si>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</si>
  <si>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</si>
  <si>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</si>
  <si>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</si>
  <si>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</si>
  <si>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</si>
  <si>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</si>
  <si>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</si>
  <si>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</si>
  <si>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</si>
  <si>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</si>
  <si>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12 1 04 00000</t>
  </si>
  <si>
    <t>12 1 04 10120</t>
  </si>
  <si>
    <t>400</t>
  </si>
  <si>
    <t>Приобретение в муниципальную собственность муниципального образования Тимашевский район жилого помещения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</si>
  <si>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</si>
  <si>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</si>
  <si>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</si>
  <si>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Мероприятия программы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</si>
  <si>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</si>
  <si>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</si>
  <si>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</si>
  <si>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</si>
  <si>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</si>
  <si>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</si>
  <si>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02 2 02 10120</t>
  </si>
  <si>
    <t>2020 год</t>
  </si>
  <si>
    <t xml:space="preserve">2021 год </t>
  </si>
  <si>
    <t xml:space="preserve">                                                                 УТВЕРЖДЕНО</t>
  </si>
  <si>
    <t xml:space="preserve">                                                                 решением Совета муниципального </t>
  </si>
  <si>
    <t xml:space="preserve">              А.Н. Стешенко</t>
  </si>
  <si>
    <t>01 2 01 S0470</t>
  </si>
  <si>
    <t>Развитие общественной инфраструктуры муниципального значения</t>
  </si>
  <si>
    <t>Условно утвержденные расходы</t>
  </si>
  <si>
    <t>99 9 00 60960</t>
  </si>
  <si>
    <t>РАСПРЕДЕЛЕНИЕ</t>
  </si>
  <si>
    <t>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2020 и 2021 годы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</si>
  <si>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</si>
  <si>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 xml:space="preserve">                                                                 «Приложение № 11</t>
  </si>
  <si>
    <t xml:space="preserve">» </t>
  </si>
  <si>
    <t xml:space="preserve">                                                     к решению Совета муниципального </t>
  </si>
  <si>
    <t xml:space="preserve">                                                                 от 19 декабря 2018 года № 334</t>
  </si>
  <si>
    <t xml:space="preserve">                                                                 муниципального образования </t>
  </si>
  <si>
    <t xml:space="preserve">                                                                 Тимашевский район</t>
  </si>
  <si>
    <t xml:space="preserve">                                                                 (в редакции решения Совета  </t>
  </si>
  <si>
    <t>Заместитель главы</t>
  </si>
  <si>
    <t xml:space="preserve">муниципального образования </t>
  </si>
  <si>
    <t xml:space="preserve">Тимашевский район                                                             </t>
  </si>
  <si>
    <t xml:space="preserve">                                                                 Приложение № 8</t>
  </si>
  <si>
    <t xml:space="preserve">                                                                 от 10.07.2019 № 413</t>
  </si>
  <si>
    <t xml:space="preserve">                                                                 от 10.07.2019 № 413)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</si>
</sst>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49" fontId="7" fillId="2" borderId="0" xfId="0" applyNumberFormat="1" applyFont="1" applyFill="1" applyBorder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9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49" fontId="8" fillId="2" borderId="0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Border="1" applyAlignment="1"/>
    <xf numFmtId="0" fontId="4" fillId="0" borderId="0" xfId="0" applyFont="1" applyBorder="1" applyAlignment="1">
      <alignment vertical="top"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0" applyFont="1" applyFill="1" applyBorder="1" applyAlignment="1">
      <alignment wrapText="1"/>
    </xf>
    <xf numFmtId="0" fontId="1" fillId="0" borderId="0" xfId="0" applyFont="1" applyBorder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49" fontId="9" fillId="0" borderId="0" xfId="0" applyNumberFormat="1" applyFont="1" applyFill="1" applyBorder="1" applyAlignment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49" fontId="8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3" fillId="0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horizontal="left" wrapText="1"/>
    </xf>
    <xf numFmtId="0" fontId="4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2" fillId="0" borderId="0" xfId="0" applyFont="1" applyFill="1" applyBorder="1" applyAlignment="1">
      <alignment wrapText="1"/>
    </xf>
    <xf numFmtId="49" fontId="11" fillId="0" borderId="0" xfId="0" applyNumberFormat="1" applyFont="1" applyFill="1" applyBorder="1" applyAlignment="1"/>
    <xf numFmtId="49" fontId="7" fillId="0" borderId="0" xfId="0" applyNumberFormat="1" applyFont="1" applyFill="1" applyBorder="1" applyAlignment="1"/>
    <xf numFmtId="0" fontId="11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wrapText="1"/>
    </xf>
    <xf numFmtId="0" fontId="7" fillId="0" borderId="0" xfId="0" applyFont="1" applyFill="1" applyAlignment="1">
      <alignment vertical="top" wrapText="1" shrinkToFit="1"/>
    </xf>
    <xf numFmtId="0" fontId="7" fillId="0" borderId="0" xfId="0" applyFont="1" applyFill="1" applyBorder="1" applyAlignment="1">
      <alignment vertical="top" wrapText="1" shrinkToFit="1"/>
    </xf>
    <xf numFmtId="164" fontId="5" fillId="0" borderId="0" xfId="0" applyNumberFormat="1" applyFont="1"/>
    <xf numFmtId="0" fontId="1" fillId="0" borderId="0" xfId="0" applyFont="1" applyAlignment="1"/>
    <xf numFmtId="164" fontId="4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wrapText="1"/>
    </xf>
    <xf numFmtId="164" fontId="3" fillId="0" borderId="0" xfId="0" applyNumberFormat="1" applyFont="1" applyFill="1" applyBorder="1"/>
    <xf numFmtId="164" fontId="4" fillId="0" borderId="0" xfId="0" applyNumberFormat="1" applyFont="1" applyFill="1" applyBorder="1"/>
    <xf numFmtId="0" fontId="3" fillId="0" borderId="0" xfId="0" applyFont="1" applyFill="1"/>
    <xf numFmtId="164" fontId="3" fillId="0" borderId="0" xfId="0" applyNumberFormat="1" applyFont="1" applyFill="1" applyBorder="1" applyAlignment="1"/>
    <xf numFmtId="165" fontId="3" fillId="0" borderId="0" xfId="0" applyNumberFormat="1" applyFont="1"/>
    <xf numFmtId="165" fontId="7" fillId="0" borderId="0" xfId="0" applyNumberFormat="1" applyFont="1" applyFill="1" applyBorder="1" applyAlignment="1"/>
    <xf numFmtId="165" fontId="3" fillId="0" borderId="0" xfId="0" applyNumberFormat="1" applyFont="1" applyFill="1" applyBorder="1"/>
    <xf numFmtId="164" fontId="4" fillId="0" borderId="0" xfId="0" applyNumberFormat="1" applyFont="1" applyFill="1" applyBorder="1" applyAlignment="1">
      <alignment shrinkToFit="1"/>
    </xf>
    <xf numFmtId="2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>
      <alignment horizontal="right" wrapText="1"/>
    </xf>
    <xf numFmtId="164" fontId="7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8" fillId="2" borderId="0" xfId="0" applyNumberFormat="1" applyFont="1" applyFill="1" applyBorder="1" applyAlignment="1">
      <alignment wrapText="1"/>
    </xf>
    <xf numFmtId="0" fontId="7" fillId="2" borderId="0" xfId="0" applyFont="1" applyFill="1" applyBorder="1" applyAlignment="1">
      <alignment vertical="top" wrapText="1" shrinkToFit="1"/>
    </xf>
    <xf numFmtId="0" fontId="0" fillId="0" borderId="0" xfId="0" applyAlignment="1"/>
    <xf numFmtId="0" fontId="1" fillId="2" borderId="0" xfId="0" applyFont="1" applyFill="1" applyAlignment="1">
      <alignment horizontal="right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" fillId="0" borderId="0" xfId="0" applyFont="1" applyBorder="1" applyAlignment="1">
      <alignment wrapText="1"/>
    </xf>
    <xf numFmtId="0" fontId="14" fillId="0" borderId="0" xfId="0" applyFont="1" applyAlignment="1"/>
    <xf numFmtId="0" fontId="1" fillId="0" borderId="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" fillId="0" borderId="6" xfId="0" applyFont="1" applyBorder="1" applyAlignment="1">
      <alignment horizontal="right"/>
    </xf>
    <xf numFmtId="0" fontId="0" fillId="0" borderId="6" xfId="0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Alignment="1"/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9"/>
  <sheetViews>
    <sheetView tabSelected="1" view="pageBreakPreview" zoomScale="90" zoomScaleNormal="100" zoomScaleSheetLayoutView="90" workbookViewId="0">
      <selection activeCell="C7" sqref="C7"/>
    </sheetView>
  </sheetViews>
  <sheetFormatPr defaultColWidth="9.109375" defaultRowHeight="13.8" x14ac:dyDescent="0.25"/>
  <cols>
    <col min="1" max="1" width="4" style="2" customWidth="1"/>
    <col min="2" max="2" width="45.5546875" style="2" customWidth="1"/>
    <col min="3" max="3" width="14.44140625" style="2" customWidth="1"/>
    <col min="4" max="4" width="4.44140625" style="15" customWidth="1"/>
    <col min="5" max="6" width="12" style="2" customWidth="1"/>
    <col min="7" max="16384" width="9.109375" style="2"/>
  </cols>
  <sheetData>
    <row r="1" spans="1:6" ht="18" x14ac:dyDescent="0.35">
      <c r="B1" s="95" t="s">
        <v>570</v>
      </c>
      <c r="C1" s="115"/>
      <c r="D1" s="115"/>
      <c r="E1" s="115"/>
    </row>
    <row r="2" spans="1:6" ht="18" x14ac:dyDescent="0.35">
      <c r="B2" s="123" t="s">
        <v>562</v>
      </c>
      <c r="C2" s="123"/>
      <c r="D2" s="123"/>
      <c r="E2" s="123"/>
      <c r="F2" s="123"/>
    </row>
    <row r="3" spans="1:6" ht="18" x14ac:dyDescent="0.35">
      <c r="B3" s="95" t="s">
        <v>396</v>
      </c>
      <c r="C3" s="115"/>
      <c r="D3" s="115"/>
      <c r="E3" s="115"/>
    </row>
    <row r="4" spans="1:6" ht="18" x14ac:dyDescent="0.35">
      <c r="B4" s="95" t="s">
        <v>571</v>
      </c>
      <c r="C4" s="115"/>
      <c r="D4" s="115"/>
      <c r="E4" s="115"/>
    </row>
    <row r="6" spans="1:6" ht="21" customHeight="1" x14ac:dyDescent="0.35">
      <c r="A6" s="1"/>
      <c r="B6" s="95" t="s">
        <v>560</v>
      </c>
      <c r="C6" s="115"/>
      <c r="D6" s="115"/>
      <c r="E6" s="115"/>
    </row>
    <row r="7" spans="1:6" ht="31.2" customHeight="1" x14ac:dyDescent="0.35">
      <c r="A7" s="1"/>
      <c r="B7" s="95" t="s">
        <v>550</v>
      </c>
      <c r="C7" s="115"/>
      <c r="D7" s="115"/>
      <c r="E7" s="115"/>
      <c r="F7" s="115"/>
    </row>
    <row r="8" spans="1:6" ht="18" x14ac:dyDescent="0.35">
      <c r="A8" s="1"/>
      <c r="B8" s="95" t="s">
        <v>551</v>
      </c>
      <c r="C8" s="115"/>
      <c r="D8" s="115"/>
      <c r="E8" s="115"/>
      <c r="F8" s="115"/>
    </row>
    <row r="9" spans="1:6" ht="18" x14ac:dyDescent="0.35">
      <c r="A9" s="1"/>
      <c r="B9" s="95" t="s">
        <v>396</v>
      </c>
      <c r="C9" s="115"/>
      <c r="D9" s="115"/>
      <c r="E9" s="115"/>
    </row>
    <row r="10" spans="1:6" ht="18.600000000000001" customHeight="1" x14ac:dyDescent="0.35">
      <c r="B10" s="138" t="s">
        <v>563</v>
      </c>
      <c r="C10" s="126"/>
      <c r="D10" s="126"/>
      <c r="E10" s="126"/>
    </row>
    <row r="11" spans="1:6" ht="18.600000000000001" customHeight="1" x14ac:dyDescent="0.35">
      <c r="B11" s="138" t="s">
        <v>566</v>
      </c>
      <c r="C11" s="126"/>
      <c r="D11" s="126"/>
      <c r="E11" s="126"/>
    </row>
    <row r="12" spans="1:6" ht="18.600000000000001" customHeight="1" x14ac:dyDescent="0.35">
      <c r="B12" s="138" t="s">
        <v>564</v>
      </c>
      <c r="C12" s="126"/>
      <c r="D12" s="126"/>
      <c r="E12" s="126"/>
    </row>
    <row r="13" spans="1:6" ht="18.600000000000001" customHeight="1" x14ac:dyDescent="0.35">
      <c r="B13" s="138" t="s">
        <v>565</v>
      </c>
      <c r="C13" s="126"/>
      <c r="D13" s="126"/>
      <c r="E13" s="126"/>
    </row>
    <row r="14" spans="1:6" ht="18.600000000000001" customHeight="1" x14ac:dyDescent="0.35">
      <c r="B14" s="138" t="s">
        <v>572</v>
      </c>
      <c r="C14" s="126"/>
      <c r="D14" s="126"/>
      <c r="E14" s="126"/>
    </row>
    <row r="15" spans="1:6" ht="18.600000000000001" customHeight="1" x14ac:dyDescent="0.25"/>
    <row r="16" spans="1:6" ht="18.600000000000001" customHeight="1" x14ac:dyDescent="0.25"/>
    <row r="17" spans="1:9" ht="18.600000000000001" customHeight="1" x14ac:dyDescent="0.25"/>
    <row r="18" spans="1:9" ht="18.600000000000001" customHeight="1" x14ac:dyDescent="0.3">
      <c r="A18" s="124" t="s">
        <v>557</v>
      </c>
      <c r="B18" s="124"/>
      <c r="C18" s="124"/>
      <c r="D18" s="124"/>
      <c r="E18" s="124"/>
      <c r="F18" s="126"/>
    </row>
    <row r="19" spans="1:9" ht="76.5" customHeight="1" x14ac:dyDescent="0.35">
      <c r="A19" s="124" t="s">
        <v>558</v>
      </c>
      <c r="B19" s="124"/>
      <c r="C19" s="124"/>
      <c r="D19" s="124"/>
      <c r="E19" s="124"/>
      <c r="F19" s="125"/>
      <c r="G19" s="3"/>
      <c r="H19" s="3"/>
      <c r="I19" s="3"/>
    </row>
    <row r="20" spans="1:9" ht="27" customHeight="1" x14ac:dyDescent="0.35">
      <c r="E20" s="135" t="s">
        <v>442</v>
      </c>
      <c r="F20" s="136"/>
    </row>
    <row r="21" spans="1:9" s="1" customFormat="1" ht="18" x14ac:dyDescent="0.35">
      <c r="A21" s="129" t="s">
        <v>0</v>
      </c>
      <c r="B21" s="131" t="s">
        <v>1</v>
      </c>
      <c r="C21" s="131" t="s">
        <v>2</v>
      </c>
      <c r="D21" s="131" t="s">
        <v>3</v>
      </c>
      <c r="E21" s="133" t="s">
        <v>4</v>
      </c>
      <c r="F21" s="134"/>
    </row>
    <row r="22" spans="1:9" s="1" customFormat="1" ht="33.6" customHeight="1" x14ac:dyDescent="0.35">
      <c r="A22" s="130"/>
      <c r="B22" s="132"/>
      <c r="C22" s="132"/>
      <c r="D22" s="132"/>
      <c r="E22" s="111" t="s">
        <v>548</v>
      </c>
      <c r="F22" s="112" t="s">
        <v>549</v>
      </c>
    </row>
    <row r="23" spans="1:9" ht="13.95" x14ac:dyDescent="0.25">
      <c r="A23" s="8">
        <v>1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</row>
    <row r="24" spans="1:9" s="6" customFormat="1" ht="15.6" x14ac:dyDescent="0.3">
      <c r="A24" s="31"/>
      <c r="B24" s="31" t="s">
        <v>5</v>
      </c>
      <c r="C24" s="31"/>
      <c r="D24" s="21"/>
      <c r="E24" s="99">
        <f>E26+E107+E141+E193+E215+E240+E246+E297+E310+E318+E340+E374+E414+E418+E422+E451+E463+E476+E398+E406+E379+E393+E487</f>
        <v>2067778.4</v>
      </c>
      <c r="F24" s="99">
        <f>F26+F107+F141+F193+F215+F240+F246+F297+F310+F318+F340+F374+F414+F418+F422+F451+F463+F476+F398+F406+F379+F393+F487</f>
        <v>1737122.0000000005</v>
      </c>
    </row>
    <row r="25" spans="1:9" x14ac:dyDescent="0.25">
      <c r="A25" s="17"/>
      <c r="B25" s="17"/>
      <c r="C25" s="17"/>
      <c r="D25" s="18"/>
      <c r="E25" s="109"/>
      <c r="F25" s="110"/>
    </row>
    <row r="26" spans="1:9" s="9" customFormat="1" ht="64.95" customHeight="1" x14ac:dyDescent="0.3">
      <c r="A26" s="74">
        <v>1</v>
      </c>
      <c r="B26" s="75" t="s">
        <v>6</v>
      </c>
      <c r="C26" s="76" t="s">
        <v>9</v>
      </c>
      <c r="D26" s="77"/>
      <c r="E26" s="99">
        <f>E27+E40+E63+E74+E96</f>
        <v>1535814.9</v>
      </c>
      <c r="F26" s="99">
        <f>F27+F40+F63+F74+F96</f>
        <v>1152389.3</v>
      </c>
      <c r="G26" s="94"/>
    </row>
    <row r="27" spans="1:9" ht="15.6" x14ac:dyDescent="0.3">
      <c r="A27" s="71"/>
      <c r="B27" s="33" t="s">
        <v>21</v>
      </c>
      <c r="C27" s="78" t="s">
        <v>69</v>
      </c>
      <c r="D27" s="32"/>
      <c r="E27" s="98">
        <f>E28</f>
        <v>487249.1</v>
      </c>
      <c r="F27" s="98">
        <f>F28</f>
        <v>473723.9</v>
      </c>
    </row>
    <row r="28" spans="1:9" ht="46.8" x14ac:dyDescent="0.3">
      <c r="A28" s="71"/>
      <c r="B28" s="33" t="s">
        <v>340</v>
      </c>
      <c r="C28" s="34" t="s">
        <v>30</v>
      </c>
      <c r="D28" s="32"/>
      <c r="E28" s="98">
        <f>E29+E31+E34+E36+E38</f>
        <v>487249.1</v>
      </c>
      <c r="F28" s="98">
        <f>F29+F31+F34+F36+F38</f>
        <v>473723.9</v>
      </c>
    </row>
    <row r="29" spans="1:9" ht="31.2" x14ac:dyDescent="0.3">
      <c r="A29" s="71"/>
      <c r="B29" s="33" t="s">
        <v>7</v>
      </c>
      <c r="C29" s="34" t="s">
        <v>10</v>
      </c>
      <c r="D29" s="32"/>
      <c r="E29" s="98">
        <f>E30</f>
        <v>173012.8</v>
      </c>
      <c r="F29" s="98">
        <f>F30</f>
        <v>159401.5</v>
      </c>
    </row>
    <row r="30" spans="1:9" ht="35.4" customHeight="1" x14ac:dyDescent="0.3">
      <c r="A30" s="71"/>
      <c r="B30" s="33" t="s">
        <v>8</v>
      </c>
      <c r="C30" s="34" t="s">
        <v>10</v>
      </c>
      <c r="D30" s="32">
        <v>600</v>
      </c>
      <c r="E30" s="98">
        <v>173012.8</v>
      </c>
      <c r="F30" s="98">
        <v>159401.5</v>
      </c>
    </row>
    <row r="31" spans="1:9" ht="94.5" customHeight="1" x14ac:dyDescent="0.3">
      <c r="A31" s="71"/>
      <c r="B31" s="33" t="s">
        <v>16</v>
      </c>
      <c r="C31" s="34" t="s">
        <v>12</v>
      </c>
      <c r="D31" s="32"/>
      <c r="E31" s="98">
        <f>E32+E33</f>
        <v>12445.4</v>
      </c>
      <c r="F31" s="98">
        <f>F32+F33</f>
        <v>12445.4</v>
      </c>
    </row>
    <row r="32" spans="1:9" ht="31.2" x14ac:dyDescent="0.3">
      <c r="A32" s="71"/>
      <c r="B32" s="33" t="s">
        <v>13</v>
      </c>
      <c r="C32" s="34" t="s">
        <v>12</v>
      </c>
      <c r="D32" s="32">
        <v>200</v>
      </c>
      <c r="E32" s="98">
        <v>160</v>
      </c>
      <c r="F32" s="98">
        <v>160</v>
      </c>
    </row>
    <row r="33" spans="1:8" ht="15" customHeight="1" x14ac:dyDescent="0.3">
      <c r="A33" s="71"/>
      <c r="B33" s="33" t="s">
        <v>63</v>
      </c>
      <c r="C33" s="34" t="s">
        <v>12</v>
      </c>
      <c r="D33" s="32">
        <v>300</v>
      </c>
      <c r="E33" s="98">
        <v>12285.4</v>
      </c>
      <c r="F33" s="98">
        <v>12285.4</v>
      </c>
      <c r="G33" s="4"/>
      <c r="H33" s="4"/>
    </row>
    <row r="34" spans="1:8" ht="144" customHeight="1" x14ac:dyDescent="0.3">
      <c r="A34" s="71"/>
      <c r="B34" s="33" t="s">
        <v>14</v>
      </c>
      <c r="C34" s="34" t="s">
        <v>15</v>
      </c>
      <c r="D34" s="32"/>
      <c r="E34" s="98">
        <f>E35</f>
        <v>2154.4</v>
      </c>
      <c r="F34" s="98">
        <f>F35</f>
        <v>2240.5</v>
      </c>
      <c r="G34" s="4"/>
      <c r="H34" s="4"/>
    </row>
    <row r="35" spans="1:8" ht="33" customHeight="1" x14ac:dyDescent="0.3">
      <c r="A35" s="71"/>
      <c r="B35" s="33" t="s">
        <v>8</v>
      </c>
      <c r="C35" s="34" t="s">
        <v>15</v>
      </c>
      <c r="D35" s="32">
        <v>600</v>
      </c>
      <c r="E35" s="98">
        <v>2154.4</v>
      </c>
      <c r="F35" s="98">
        <v>2240.5</v>
      </c>
      <c r="G35" s="4"/>
      <c r="H35" s="4"/>
    </row>
    <row r="36" spans="1:8" ht="78" x14ac:dyDescent="0.3">
      <c r="A36" s="71"/>
      <c r="B36" s="33" t="s">
        <v>17</v>
      </c>
      <c r="C36" s="34" t="s">
        <v>18</v>
      </c>
      <c r="D36" s="32"/>
      <c r="E36" s="98">
        <f>E37</f>
        <v>294619.09999999998</v>
      </c>
      <c r="F36" s="98">
        <f>F37</f>
        <v>294619.09999999998</v>
      </c>
      <c r="G36" s="4"/>
      <c r="H36" s="4"/>
    </row>
    <row r="37" spans="1:8" ht="33" customHeight="1" x14ac:dyDescent="0.3">
      <c r="A37" s="71"/>
      <c r="B37" s="33" t="s">
        <v>8</v>
      </c>
      <c r="C37" s="34" t="s">
        <v>18</v>
      </c>
      <c r="D37" s="32">
        <v>600</v>
      </c>
      <c r="E37" s="98">
        <v>294619.09999999998</v>
      </c>
      <c r="F37" s="98">
        <v>294619.09999999998</v>
      </c>
      <c r="G37" s="4"/>
      <c r="H37" s="4"/>
    </row>
    <row r="38" spans="1:8" ht="65.25" customHeight="1" x14ac:dyDescent="0.3">
      <c r="A38" s="71"/>
      <c r="B38" s="33" t="s">
        <v>19</v>
      </c>
      <c r="C38" s="34" t="s">
        <v>20</v>
      </c>
      <c r="D38" s="32"/>
      <c r="E38" s="98">
        <f>E39</f>
        <v>5017.3999999999996</v>
      </c>
      <c r="F38" s="98">
        <f>F39</f>
        <v>5017.3999999999996</v>
      </c>
      <c r="G38" s="4"/>
      <c r="H38" s="4"/>
    </row>
    <row r="39" spans="1:8" ht="33" customHeight="1" x14ac:dyDescent="0.3">
      <c r="A39" s="71"/>
      <c r="B39" s="33" t="s">
        <v>8</v>
      </c>
      <c r="C39" s="34" t="s">
        <v>20</v>
      </c>
      <c r="D39" s="32">
        <v>600</v>
      </c>
      <c r="E39" s="98">
        <v>5017.3999999999996</v>
      </c>
      <c r="F39" s="98">
        <v>5017.3999999999996</v>
      </c>
      <c r="G39" s="4"/>
      <c r="H39" s="4"/>
    </row>
    <row r="40" spans="1:8" ht="31.2" x14ac:dyDescent="0.3">
      <c r="A40" s="71"/>
      <c r="B40" s="33" t="s">
        <v>22</v>
      </c>
      <c r="C40" s="34" t="s">
        <v>23</v>
      </c>
      <c r="D40" s="32"/>
      <c r="E40" s="98">
        <f>E41+E52+E57</f>
        <v>893721.29999999981</v>
      </c>
      <c r="F40" s="98">
        <f>F41+F52+F57</f>
        <v>529010.1</v>
      </c>
      <c r="G40" s="4"/>
      <c r="H40" s="4"/>
    </row>
    <row r="41" spans="1:8" ht="33.6" customHeight="1" x14ac:dyDescent="0.3">
      <c r="A41" s="71"/>
      <c r="B41" s="33" t="s">
        <v>341</v>
      </c>
      <c r="C41" s="34" t="s">
        <v>24</v>
      </c>
      <c r="D41" s="32"/>
      <c r="E41" s="98">
        <f>E42+E44+E48+E50+E46</f>
        <v>887742.89999999991</v>
      </c>
      <c r="F41" s="98">
        <f>F42+F44+F48+F50+F46</f>
        <v>523031.7</v>
      </c>
      <c r="G41" s="4"/>
      <c r="H41" s="4"/>
    </row>
    <row r="42" spans="1:8" ht="31.2" x14ac:dyDescent="0.3">
      <c r="A42" s="71"/>
      <c r="B42" s="33" t="s">
        <v>7</v>
      </c>
      <c r="C42" s="34" t="s">
        <v>25</v>
      </c>
      <c r="D42" s="32"/>
      <c r="E42" s="98">
        <f>E43</f>
        <v>106410.4</v>
      </c>
      <c r="F42" s="98">
        <f>F43</f>
        <v>99337.7</v>
      </c>
      <c r="G42" s="4"/>
      <c r="H42" s="4"/>
    </row>
    <row r="43" spans="1:8" ht="32.25" customHeight="1" x14ac:dyDescent="0.3">
      <c r="A43" s="71"/>
      <c r="B43" s="33" t="s">
        <v>8</v>
      </c>
      <c r="C43" s="34" t="s">
        <v>25</v>
      </c>
      <c r="D43" s="32">
        <v>600</v>
      </c>
      <c r="E43" s="98">
        <v>106410.4</v>
      </c>
      <c r="F43" s="98">
        <v>99337.7</v>
      </c>
      <c r="G43" s="4"/>
      <c r="H43" s="4"/>
    </row>
    <row r="44" spans="1:8" s="13" customFormat="1" ht="48.75" customHeight="1" x14ac:dyDescent="0.3">
      <c r="A44" s="71"/>
      <c r="B44" s="33" t="s">
        <v>449</v>
      </c>
      <c r="C44" s="34" t="s">
        <v>448</v>
      </c>
      <c r="D44" s="32"/>
      <c r="E44" s="98">
        <f>E45</f>
        <v>5953.5</v>
      </c>
      <c r="F44" s="98">
        <f>F45</f>
        <v>0</v>
      </c>
      <c r="G44" s="12"/>
      <c r="H44" s="12"/>
    </row>
    <row r="45" spans="1:8" s="13" customFormat="1" ht="52.2" customHeight="1" x14ac:dyDescent="0.3">
      <c r="A45" s="71"/>
      <c r="B45" s="33" t="s">
        <v>11</v>
      </c>
      <c r="C45" s="34" t="s">
        <v>448</v>
      </c>
      <c r="D45" s="32">
        <v>400</v>
      </c>
      <c r="E45" s="98">
        <v>5953.5</v>
      </c>
      <c r="F45" s="98">
        <v>0</v>
      </c>
      <c r="G45" s="12"/>
      <c r="H45" s="12"/>
    </row>
    <row r="46" spans="1:8" s="13" customFormat="1" ht="33.6" customHeight="1" x14ac:dyDescent="0.3">
      <c r="A46" s="71"/>
      <c r="B46" s="92" t="s">
        <v>554</v>
      </c>
      <c r="C46" s="55" t="s">
        <v>553</v>
      </c>
      <c r="D46" s="63"/>
      <c r="E46" s="98">
        <f>E47</f>
        <v>351839.7</v>
      </c>
      <c r="F46" s="98">
        <f>F47</f>
        <v>0</v>
      </c>
      <c r="G46" s="12"/>
      <c r="H46" s="12"/>
    </row>
    <row r="47" spans="1:8" s="13" customFormat="1" ht="50.4" customHeight="1" x14ac:dyDescent="0.3">
      <c r="A47" s="71"/>
      <c r="B47" s="93" t="s">
        <v>11</v>
      </c>
      <c r="C47" s="55" t="s">
        <v>553</v>
      </c>
      <c r="D47" s="91" t="s">
        <v>535</v>
      </c>
      <c r="E47" s="98">
        <v>351839.7</v>
      </c>
      <c r="F47" s="98">
        <v>0</v>
      </c>
      <c r="G47" s="12"/>
      <c r="H47" s="12"/>
    </row>
    <row r="48" spans="1:8" ht="142.5" customHeight="1" x14ac:dyDescent="0.3">
      <c r="A48" s="71"/>
      <c r="B48" s="33" t="s">
        <v>14</v>
      </c>
      <c r="C48" s="34" t="s">
        <v>26</v>
      </c>
      <c r="D48" s="32"/>
      <c r="E48" s="98">
        <f>E49</f>
        <v>3868.6</v>
      </c>
      <c r="F48" s="98">
        <f>F49</f>
        <v>4023.3</v>
      </c>
      <c r="G48" s="4"/>
      <c r="H48" s="4"/>
    </row>
    <row r="49" spans="1:8" ht="31.5" customHeight="1" x14ac:dyDescent="0.3">
      <c r="A49" s="71"/>
      <c r="B49" s="33" t="s">
        <v>8</v>
      </c>
      <c r="C49" s="34" t="s">
        <v>26</v>
      </c>
      <c r="D49" s="32">
        <v>600</v>
      </c>
      <c r="E49" s="98">
        <v>3868.6</v>
      </c>
      <c r="F49" s="100">
        <v>4023.3</v>
      </c>
      <c r="G49" s="4"/>
      <c r="H49" s="4"/>
    </row>
    <row r="50" spans="1:8" ht="60.75" customHeight="1" x14ac:dyDescent="0.3">
      <c r="A50" s="71"/>
      <c r="B50" s="33" t="s">
        <v>27</v>
      </c>
      <c r="C50" s="34" t="s">
        <v>28</v>
      </c>
      <c r="D50" s="32"/>
      <c r="E50" s="98">
        <f>E51</f>
        <v>419670.7</v>
      </c>
      <c r="F50" s="98">
        <f>F51</f>
        <v>419670.7</v>
      </c>
      <c r="G50" s="4"/>
      <c r="H50" s="4"/>
    </row>
    <row r="51" spans="1:8" ht="32.25" customHeight="1" x14ac:dyDescent="0.3">
      <c r="A51" s="71"/>
      <c r="B51" s="33" t="s">
        <v>8</v>
      </c>
      <c r="C51" s="34" t="s">
        <v>28</v>
      </c>
      <c r="D51" s="32">
        <v>600</v>
      </c>
      <c r="E51" s="98">
        <v>419670.7</v>
      </c>
      <c r="F51" s="98">
        <v>419670.7</v>
      </c>
      <c r="G51" s="4"/>
      <c r="H51" s="4"/>
    </row>
    <row r="52" spans="1:8" ht="32.25" customHeight="1" x14ac:dyDescent="0.3">
      <c r="A52" s="71"/>
      <c r="B52" s="79" t="s">
        <v>342</v>
      </c>
      <c r="C52" s="29" t="s">
        <v>29</v>
      </c>
      <c r="D52" s="32"/>
      <c r="E52" s="98">
        <f>E53+E55</f>
        <v>3041.7</v>
      </c>
      <c r="F52" s="98">
        <f>F53+F55</f>
        <v>3041.7</v>
      </c>
      <c r="G52" s="4"/>
      <c r="H52" s="4"/>
    </row>
    <row r="53" spans="1:8" ht="31.2" x14ac:dyDescent="0.3">
      <c r="A53" s="71"/>
      <c r="B53" s="33" t="s">
        <v>31</v>
      </c>
      <c r="C53" s="34" t="s">
        <v>32</v>
      </c>
      <c r="D53" s="32"/>
      <c r="E53" s="98">
        <f>E54</f>
        <v>0</v>
      </c>
      <c r="F53" s="98">
        <f>F54</f>
        <v>0</v>
      </c>
      <c r="G53" s="4"/>
      <c r="H53" s="4"/>
    </row>
    <row r="54" spans="1:8" ht="32.25" customHeight="1" x14ac:dyDescent="0.3">
      <c r="A54" s="71"/>
      <c r="B54" s="33" t="s">
        <v>8</v>
      </c>
      <c r="C54" s="34" t="s">
        <v>32</v>
      </c>
      <c r="D54" s="32">
        <v>600</v>
      </c>
      <c r="E54" s="98">
        <v>0</v>
      </c>
      <c r="F54" s="98">
        <v>0</v>
      </c>
      <c r="G54" s="4"/>
      <c r="H54" s="4"/>
    </row>
    <row r="55" spans="1:8" ht="141" customHeight="1" x14ac:dyDescent="0.3">
      <c r="A55" s="71"/>
      <c r="B55" s="33" t="s">
        <v>397</v>
      </c>
      <c r="C55" s="34" t="s">
        <v>33</v>
      </c>
      <c r="D55" s="32"/>
      <c r="E55" s="98">
        <f>E56</f>
        <v>3041.7</v>
      </c>
      <c r="F55" s="98">
        <f>F56</f>
        <v>3041.7</v>
      </c>
      <c r="G55" s="4"/>
      <c r="H55" s="4"/>
    </row>
    <row r="56" spans="1:8" ht="33.75" customHeight="1" x14ac:dyDescent="0.3">
      <c r="A56" s="71"/>
      <c r="B56" s="33" t="s">
        <v>8</v>
      </c>
      <c r="C56" s="34" t="s">
        <v>33</v>
      </c>
      <c r="D56" s="32">
        <v>600</v>
      </c>
      <c r="E56" s="98">
        <v>3041.7</v>
      </c>
      <c r="F56" s="98">
        <v>3041.7</v>
      </c>
      <c r="G56" s="4"/>
      <c r="H56" s="4"/>
    </row>
    <row r="57" spans="1:8" ht="31.2" x14ac:dyDescent="0.3">
      <c r="A57" s="71"/>
      <c r="B57" s="33" t="s">
        <v>343</v>
      </c>
      <c r="C57" s="34" t="s">
        <v>34</v>
      </c>
      <c r="D57" s="32"/>
      <c r="E57" s="98">
        <f>E58+E61</f>
        <v>2936.7</v>
      </c>
      <c r="F57" s="98">
        <f>F58+F61</f>
        <v>2936.7</v>
      </c>
      <c r="G57" s="4"/>
      <c r="H57" s="4"/>
    </row>
    <row r="58" spans="1:8" ht="31.2" x14ac:dyDescent="0.3">
      <c r="A58" s="71"/>
      <c r="B58" s="33" t="s">
        <v>31</v>
      </c>
      <c r="C58" s="34" t="s">
        <v>35</v>
      </c>
      <c r="D58" s="32"/>
      <c r="E58" s="98">
        <f>E60+E59</f>
        <v>0</v>
      </c>
      <c r="F58" s="98">
        <f>F60+F59</f>
        <v>0</v>
      </c>
      <c r="G58" s="4"/>
      <c r="H58" s="4"/>
    </row>
    <row r="59" spans="1:8" ht="31.2" x14ac:dyDescent="0.3">
      <c r="A59" s="71"/>
      <c r="B59" s="33" t="s">
        <v>13</v>
      </c>
      <c r="C59" s="34" t="s">
        <v>35</v>
      </c>
      <c r="D59" s="32">
        <v>200</v>
      </c>
      <c r="E59" s="98">
        <v>0</v>
      </c>
      <c r="F59" s="98">
        <v>0</v>
      </c>
      <c r="G59" s="4"/>
      <c r="H59" s="4"/>
    </row>
    <row r="60" spans="1:8" ht="31.5" customHeight="1" x14ac:dyDescent="0.3">
      <c r="A60" s="71"/>
      <c r="B60" s="33" t="s">
        <v>8</v>
      </c>
      <c r="C60" s="34" t="s">
        <v>35</v>
      </c>
      <c r="D60" s="32">
        <v>600</v>
      </c>
      <c r="E60" s="98">
        <v>0</v>
      </c>
      <c r="F60" s="98">
        <v>0</v>
      </c>
      <c r="G60" s="4"/>
      <c r="H60" s="4"/>
    </row>
    <row r="61" spans="1:8" ht="62.25" customHeight="1" x14ac:dyDescent="0.3">
      <c r="A61" s="71"/>
      <c r="B61" s="33" t="s">
        <v>36</v>
      </c>
      <c r="C61" s="34" t="s">
        <v>37</v>
      </c>
      <c r="D61" s="32"/>
      <c r="E61" s="98">
        <f>E62</f>
        <v>2936.7</v>
      </c>
      <c r="F61" s="98">
        <f>F62</f>
        <v>2936.7</v>
      </c>
      <c r="G61" s="4"/>
      <c r="H61" s="4"/>
    </row>
    <row r="62" spans="1:8" ht="33" customHeight="1" x14ac:dyDescent="0.3">
      <c r="A62" s="71"/>
      <c r="B62" s="33" t="s">
        <v>8</v>
      </c>
      <c r="C62" s="34" t="s">
        <v>37</v>
      </c>
      <c r="D62" s="32">
        <v>600</v>
      </c>
      <c r="E62" s="98">
        <v>2936.7</v>
      </c>
      <c r="F62" s="98">
        <v>2936.7</v>
      </c>
      <c r="G62" s="4"/>
      <c r="H62" s="4"/>
    </row>
    <row r="63" spans="1:8" ht="19.5" customHeight="1" x14ac:dyDescent="0.3">
      <c r="A63" s="71"/>
      <c r="B63" s="33" t="s">
        <v>38</v>
      </c>
      <c r="C63" s="34" t="s">
        <v>39</v>
      </c>
      <c r="D63" s="32"/>
      <c r="E63" s="98">
        <f>E64+E69</f>
        <v>91371.199999999997</v>
      </c>
      <c r="F63" s="98">
        <f>F64+F69</f>
        <v>86182</v>
      </c>
      <c r="G63" s="4"/>
      <c r="H63" s="4"/>
    </row>
    <row r="64" spans="1:8" ht="46.8" x14ac:dyDescent="0.3">
      <c r="A64" s="71"/>
      <c r="B64" s="33" t="s">
        <v>344</v>
      </c>
      <c r="C64" s="34" t="s">
        <v>40</v>
      </c>
      <c r="D64" s="32"/>
      <c r="E64" s="98">
        <f>E65+E67</f>
        <v>91168.099999999991</v>
      </c>
      <c r="F64" s="98">
        <f>F65+F67</f>
        <v>85978.9</v>
      </c>
      <c r="G64" s="4"/>
      <c r="H64" s="4"/>
    </row>
    <row r="65" spans="1:8" ht="34.950000000000003" customHeight="1" x14ac:dyDescent="0.3">
      <c r="A65" s="71"/>
      <c r="B65" s="33" t="s">
        <v>7</v>
      </c>
      <c r="C65" s="34" t="s">
        <v>41</v>
      </c>
      <c r="D65" s="32"/>
      <c r="E65" s="98">
        <f>E66</f>
        <v>90498.2</v>
      </c>
      <c r="F65" s="98">
        <f>F66</f>
        <v>85282.2</v>
      </c>
      <c r="G65" s="4"/>
      <c r="H65" s="4"/>
    </row>
    <row r="66" spans="1:8" ht="32.25" customHeight="1" x14ac:dyDescent="0.3">
      <c r="A66" s="71"/>
      <c r="B66" s="33" t="s">
        <v>8</v>
      </c>
      <c r="C66" s="34" t="s">
        <v>41</v>
      </c>
      <c r="D66" s="32">
        <v>600</v>
      </c>
      <c r="E66" s="98">
        <v>90498.2</v>
      </c>
      <c r="F66" s="98">
        <v>85282.2</v>
      </c>
      <c r="G66" s="4"/>
      <c r="H66" s="4"/>
    </row>
    <row r="67" spans="1:8" ht="142.5" customHeight="1" x14ac:dyDescent="0.3">
      <c r="A67" s="71"/>
      <c r="B67" s="33" t="s">
        <v>460</v>
      </c>
      <c r="C67" s="73" t="s">
        <v>42</v>
      </c>
      <c r="D67" s="32"/>
      <c r="E67" s="101">
        <f>E68</f>
        <v>669.9</v>
      </c>
      <c r="F67" s="101">
        <f>F68</f>
        <v>696.7</v>
      </c>
      <c r="G67" s="4"/>
      <c r="H67" s="4"/>
    </row>
    <row r="68" spans="1:8" ht="32.25" customHeight="1" x14ac:dyDescent="0.3">
      <c r="A68" s="71"/>
      <c r="B68" s="33" t="s">
        <v>8</v>
      </c>
      <c r="C68" s="34" t="s">
        <v>42</v>
      </c>
      <c r="D68" s="32">
        <v>600</v>
      </c>
      <c r="E68" s="98">
        <v>669.9</v>
      </c>
      <c r="F68" s="98">
        <v>696.7</v>
      </c>
      <c r="G68" s="4"/>
      <c r="H68" s="4"/>
    </row>
    <row r="69" spans="1:8" ht="31.2" customHeight="1" x14ac:dyDescent="0.3">
      <c r="A69" s="71"/>
      <c r="B69" s="33" t="s">
        <v>345</v>
      </c>
      <c r="C69" s="34" t="s">
        <v>43</v>
      </c>
      <c r="D69" s="32"/>
      <c r="E69" s="98">
        <f>E70+E72</f>
        <v>203.1</v>
      </c>
      <c r="F69" s="98">
        <f>F70+F72</f>
        <v>203.1</v>
      </c>
      <c r="G69" s="4"/>
      <c r="H69" s="4"/>
    </row>
    <row r="70" spans="1:8" ht="30.75" customHeight="1" x14ac:dyDescent="0.3">
      <c r="A70" s="71"/>
      <c r="B70" s="33" t="s">
        <v>44</v>
      </c>
      <c r="C70" s="34" t="s">
        <v>45</v>
      </c>
      <c r="D70" s="32"/>
      <c r="E70" s="98">
        <f>E71</f>
        <v>0</v>
      </c>
      <c r="F70" s="98">
        <f>F71</f>
        <v>0</v>
      </c>
      <c r="G70" s="4"/>
      <c r="H70" s="4"/>
    </row>
    <row r="71" spans="1:8" ht="33.75" customHeight="1" x14ac:dyDescent="0.3">
      <c r="A71" s="71"/>
      <c r="B71" s="33" t="s">
        <v>8</v>
      </c>
      <c r="C71" s="34" t="s">
        <v>45</v>
      </c>
      <c r="D71" s="32">
        <v>600</v>
      </c>
      <c r="E71" s="98">
        <v>0</v>
      </c>
      <c r="F71" s="98">
        <v>0</v>
      </c>
      <c r="G71" s="4"/>
      <c r="H71" s="4"/>
    </row>
    <row r="72" spans="1:8" ht="171.6" x14ac:dyDescent="0.3">
      <c r="A72" s="71"/>
      <c r="B72" s="33" t="s">
        <v>46</v>
      </c>
      <c r="C72" s="34" t="s">
        <v>47</v>
      </c>
      <c r="D72" s="32"/>
      <c r="E72" s="98">
        <f>E73</f>
        <v>203.1</v>
      </c>
      <c r="F72" s="98">
        <f>F73</f>
        <v>203.1</v>
      </c>
      <c r="G72" s="4"/>
      <c r="H72" s="4"/>
    </row>
    <row r="73" spans="1:8" ht="33" customHeight="1" x14ac:dyDescent="0.3">
      <c r="A73" s="71"/>
      <c r="B73" s="33" t="s">
        <v>8</v>
      </c>
      <c r="C73" s="34" t="s">
        <v>47</v>
      </c>
      <c r="D73" s="32">
        <v>600</v>
      </c>
      <c r="E73" s="98">
        <v>203.1</v>
      </c>
      <c r="F73" s="98">
        <v>203.1</v>
      </c>
      <c r="G73" s="4"/>
      <c r="H73" s="4"/>
    </row>
    <row r="74" spans="1:8" ht="32.25" customHeight="1" x14ac:dyDescent="0.3">
      <c r="A74" s="71"/>
      <c r="B74" s="33" t="s">
        <v>48</v>
      </c>
      <c r="C74" s="34" t="s">
        <v>49</v>
      </c>
      <c r="D74" s="32"/>
      <c r="E74" s="98">
        <f>E75+E78+E81+E88+E93</f>
        <v>60538.100000000006</v>
      </c>
      <c r="F74" s="98">
        <f>F75+F78+F81+F88+F93</f>
        <v>60538.100000000006</v>
      </c>
      <c r="G74" s="4"/>
      <c r="H74" s="4"/>
    </row>
    <row r="75" spans="1:8" ht="47.25" customHeight="1" x14ac:dyDescent="0.3">
      <c r="A75" s="71"/>
      <c r="B75" s="33" t="s">
        <v>346</v>
      </c>
      <c r="C75" s="34" t="s">
        <v>50</v>
      </c>
      <c r="D75" s="32"/>
      <c r="E75" s="98">
        <f>E76</f>
        <v>4179.8</v>
      </c>
      <c r="F75" s="98">
        <f>F76</f>
        <v>4179.8</v>
      </c>
      <c r="G75" s="4"/>
      <c r="H75" s="4"/>
    </row>
    <row r="76" spans="1:8" ht="31.2" customHeight="1" x14ac:dyDescent="0.3">
      <c r="A76" s="71"/>
      <c r="B76" s="33" t="s">
        <v>7</v>
      </c>
      <c r="C76" s="34" t="s">
        <v>51</v>
      </c>
      <c r="D76" s="32"/>
      <c r="E76" s="98">
        <f>E77</f>
        <v>4179.8</v>
      </c>
      <c r="F76" s="98">
        <f>F77</f>
        <v>4179.8</v>
      </c>
      <c r="G76" s="4"/>
      <c r="H76" s="4"/>
    </row>
    <row r="77" spans="1:8" ht="33" customHeight="1" x14ac:dyDescent="0.3">
      <c r="A77" s="71"/>
      <c r="B77" s="33" t="s">
        <v>8</v>
      </c>
      <c r="C77" s="34" t="s">
        <v>51</v>
      </c>
      <c r="D77" s="32">
        <v>600</v>
      </c>
      <c r="E77" s="98">
        <v>4179.8</v>
      </c>
      <c r="F77" s="98">
        <v>4179.8</v>
      </c>
      <c r="G77" s="4"/>
      <c r="H77" s="4"/>
    </row>
    <row r="78" spans="1:8" ht="62.25" customHeight="1" x14ac:dyDescent="0.3">
      <c r="A78" s="71"/>
      <c r="B78" s="33" t="s">
        <v>347</v>
      </c>
      <c r="C78" s="34" t="s">
        <v>52</v>
      </c>
      <c r="D78" s="32"/>
      <c r="E78" s="98">
        <f>E79</f>
        <v>7527.4</v>
      </c>
      <c r="F78" s="98">
        <f>F79</f>
        <v>7527.4</v>
      </c>
    </row>
    <row r="79" spans="1:8" ht="33" customHeight="1" x14ac:dyDescent="0.3">
      <c r="A79" s="71"/>
      <c r="B79" s="33" t="s">
        <v>7</v>
      </c>
      <c r="C79" s="34" t="s">
        <v>53</v>
      </c>
      <c r="D79" s="32"/>
      <c r="E79" s="98">
        <f>E80</f>
        <v>7527.4</v>
      </c>
      <c r="F79" s="98">
        <f>F80</f>
        <v>7527.4</v>
      </c>
    </row>
    <row r="80" spans="1:8" ht="32.25" customHeight="1" x14ac:dyDescent="0.3">
      <c r="A80" s="71"/>
      <c r="B80" s="33" t="s">
        <v>8</v>
      </c>
      <c r="C80" s="34" t="s">
        <v>53</v>
      </c>
      <c r="D80" s="32">
        <v>600</v>
      </c>
      <c r="E80" s="98">
        <v>7527.4</v>
      </c>
      <c r="F80" s="98">
        <v>7527.4</v>
      </c>
    </row>
    <row r="81" spans="1:6" ht="46.8" x14ac:dyDescent="0.3">
      <c r="A81" s="71"/>
      <c r="B81" s="33" t="s">
        <v>348</v>
      </c>
      <c r="C81" s="34" t="s">
        <v>54</v>
      </c>
      <c r="D81" s="32"/>
      <c r="E81" s="98">
        <f>E82+E86</f>
        <v>40507.200000000004</v>
      </c>
      <c r="F81" s="98">
        <f>F82+F86</f>
        <v>40507.200000000004</v>
      </c>
    </row>
    <row r="82" spans="1:6" ht="30.75" customHeight="1" x14ac:dyDescent="0.3">
      <c r="A82" s="71"/>
      <c r="B82" s="33" t="s">
        <v>7</v>
      </c>
      <c r="C82" s="34" t="s">
        <v>55</v>
      </c>
      <c r="D82" s="32"/>
      <c r="E82" s="98">
        <f>E83+E84+E85</f>
        <v>34548.400000000001</v>
      </c>
      <c r="F82" s="98">
        <f>F83+F84+F85</f>
        <v>34548.400000000001</v>
      </c>
    </row>
    <row r="83" spans="1:6" ht="78" customHeight="1" x14ac:dyDescent="0.3">
      <c r="A83" s="71"/>
      <c r="B83" s="33" t="s">
        <v>56</v>
      </c>
      <c r="C83" s="34" t="s">
        <v>55</v>
      </c>
      <c r="D83" s="32">
        <v>100</v>
      </c>
      <c r="E83" s="98">
        <v>27752.6</v>
      </c>
      <c r="F83" s="98">
        <v>27752.6</v>
      </c>
    </row>
    <row r="84" spans="1:6" ht="33.6" customHeight="1" x14ac:dyDescent="0.3">
      <c r="A84" s="71"/>
      <c r="B84" s="33" t="s">
        <v>13</v>
      </c>
      <c r="C84" s="34" t="s">
        <v>55</v>
      </c>
      <c r="D84" s="32">
        <v>200</v>
      </c>
      <c r="E84" s="98">
        <v>6778</v>
      </c>
      <c r="F84" s="98">
        <v>6778</v>
      </c>
    </row>
    <row r="85" spans="1:6" ht="15.6" x14ac:dyDescent="0.3">
      <c r="A85" s="71"/>
      <c r="B85" s="33" t="s">
        <v>57</v>
      </c>
      <c r="C85" s="34" t="s">
        <v>55</v>
      </c>
      <c r="D85" s="32">
        <v>800</v>
      </c>
      <c r="E85" s="98">
        <v>17.8</v>
      </c>
      <c r="F85" s="98">
        <v>17.8</v>
      </c>
    </row>
    <row r="86" spans="1:6" ht="93.6" x14ac:dyDescent="0.3">
      <c r="A86" s="71"/>
      <c r="B86" s="54" t="s">
        <v>412</v>
      </c>
      <c r="C86" s="55" t="s">
        <v>411</v>
      </c>
      <c r="D86" s="72"/>
      <c r="E86" s="98">
        <f>E87</f>
        <v>5958.8</v>
      </c>
      <c r="F86" s="98">
        <f>F87</f>
        <v>5958.8</v>
      </c>
    </row>
    <row r="87" spans="1:6" ht="80.400000000000006" customHeight="1" x14ac:dyDescent="0.3">
      <c r="A87" s="71"/>
      <c r="B87" s="54" t="s">
        <v>413</v>
      </c>
      <c r="C87" s="55" t="s">
        <v>411</v>
      </c>
      <c r="D87" s="72">
        <v>100</v>
      </c>
      <c r="E87" s="98">
        <v>5958.8</v>
      </c>
      <c r="F87" s="98">
        <v>5958.8</v>
      </c>
    </row>
    <row r="88" spans="1:6" ht="45.75" customHeight="1" x14ac:dyDescent="0.3">
      <c r="A88" s="71"/>
      <c r="B88" s="33" t="s">
        <v>349</v>
      </c>
      <c r="C88" s="34" t="s">
        <v>58</v>
      </c>
      <c r="D88" s="32"/>
      <c r="E88" s="98">
        <f>E89</f>
        <v>8058.7</v>
      </c>
      <c r="F88" s="98">
        <f>F89</f>
        <v>8058.7</v>
      </c>
    </row>
    <row r="89" spans="1:6" ht="31.2" x14ac:dyDescent="0.3">
      <c r="A89" s="71"/>
      <c r="B89" s="33" t="s">
        <v>59</v>
      </c>
      <c r="C89" s="34" t="s">
        <v>60</v>
      </c>
      <c r="D89" s="32"/>
      <c r="E89" s="98">
        <f>E90+E91+E92</f>
        <v>8058.7</v>
      </c>
      <c r="F89" s="98">
        <f>F90+F91+F92</f>
        <v>8058.7</v>
      </c>
    </row>
    <row r="90" spans="1:6" ht="93.6" x14ac:dyDescent="0.3">
      <c r="A90" s="71"/>
      <c r="B90" s="33" t="s">
        <v>56</v>
      </c>
      <c r="C90" s="34" t="s">
        <v>60</v>
      </c>
      <c r="D90" s="32">
        <v>100</v>
      </c>
      <c r="E90" s="98">
        <v>7740.2</v>
      </c>
      <c r="F90" s="98">
        <v>7740.2</v>
      </c>
    </row>
    <row r="91" spans="1:6" ht="31.2" x14ac:dyDescent="0.3">
      <c r="A91" s="71"/>
      <c r="B91" s="33" t="s">
        <v>13</v>
      </c>
      <c r="C91" s="34" t="s">
        <v>60</v>
      </c>
      <c r="D91" s="32">
        <v>200</v>
      </c>
      <c r="E91" s="98">
        <v>315.5</v>
      </c>
      <c r="F91" s="98">
        <v>315.5</v>
      </c>
    </row>
    <row r="92" spans="1:6" ht="15.6" x14ac:dyDescent="0.3">
      <c r="A92" s="71"/>
      <c r="B92" s="33" t="s">
        <v>57</v>
      </c>
      <c r="C92" s="34" t="s">
        <v>60</v>
      </c>
      <c r="D92" s="32">
        <v>800</v>
      </c>
      <c r="E92" s="98">
        <v>3</v>
      </c>
      <c r="F92" s="98">
        <v>3</v>
      </c>
    </row>
    <row r="93" spans="1:6" ht="33" customHeight="1" x14ac:dyDescent="0.3">
      <c r="A93" s="71"/>
      <c r="B93" s="33" t="s">
        <v>350</v>
      </c>
      <c r="C93" s="34" t="s">
        <v>339</v>
      </c>
      <c r="D93" s="32"/>
      <c r="E93" s="98">
        <f>E94</f>
        <v>265</v>
      </c>
      <c r="F93" s="98">
        <f>F94</f>
        <v>265</v>
      </c>
    </row>
    <row r="94" spans="1:6" ht="63.6" customHeight="1" x14ac:dyDescent="0.3">
      <c r="A94" s="71"/>
      <c r="B94" s="33" t="s">
        <v>61</v>
      </c>
      <c r="C94" s="34" t="s">
        <v>62</v>
      </c>
      <c r="D94" s="32"/>
      <c r="E94" s="98">
        <f>E95</f>
        <v>265</v>
      </c>
      <c r="F94" s="98">
        <f>F95</f>
        <v>265</v>
      </c>
    </row>
    <row r="95" spans="1:6" ht="15.75" customHeight="1" x14ac:dyDescent="0.3">
      <c r="A95" s="71"/>
      <c r="B95" s="33" t="s">
        <v>63</v>
      </c>
      <c r="C95" s="34" t="s">
        <v>62</v>
      </c>
      <c r="D95" s="32">
        <v>300</v>
      </c>
      <c r="E95" s="98">
        <v>265</v>
      </c>
      <c r="F95" s="98">
        <v>265</v>
      </c>
    </row>
    <row r="96" spans="1:6" ht="31.2" customHeight="1" x14ac:dyDescent="0.3">
      <c r="A96" s="71"/>
      <c r="B96" s="33" t="s">
        <v>64</v>
      </c>
      <c r="C96" s="34" t="s">
        <v>65</v>
      </c>
      <c r="D96" s="32"/>
      <c r="E96" s="98">
        <f>E97+E102</f>
        <v>2935.2</v>
      </c>
      <c r="F96" s="98">
        <f>F97+F102</f>
        <v>2935.2</v>
      </c>
    </row>
    <row r="97" spans="1:6" ht="34.5" customHeight="1" x14ac:dyDescent="0.3">
      <c r="A97" s="71"/>
      <c r="B97" s="33" t="s">
        <v>351</v>
      </c>
      <c r="C97" s="34" t="s">
        <v>66</v>
      </c>
      <c r="D97" s="32"/>
      <c r="E97" s="98">
        <f>E100+E98</f>
        <v>0</v>
      </c>
      <c r="F97" s="98">
        <f>F100+F98</f>
        <v>0</v>
      </c>
    </row>
    <row r="98" spans="1:6" ht="31.2" x14ac:dyDescent="0.3">
      <c r="A98" s="71"/>
      <c r="B98" s="68" t="s">
        <v>67</v>
      </c>
      <c r="C98" s="52" t="s">
        <v>410</v>
      </c>
      <c r="D98" s="72"/>
      <c r="E98" s="98">
        <f>E99</f>
        <v>0</v>
      </c>
      <c r="F98" s="98">
        <f>F99</f>
        <v>0</v>
      </c>
    </row>
    <row r="99" spans="1:6" ht="33" customHeight="1" x14ac:dyDescent="0.3">
      <c r="A99" s="71"/>
      <c r="B99" s="54" t="s">
        <v>409</v>
      </c>
      <c r="C99" s="52" t="s">
        <v>410</v>
      </c>
      <c r="D99" s="72">
        <v>600</v>
      </c>
      <c r="E99" s="98">
        <v>0</v>
      </c>
      <c r="F99" s="98">
        <v>0</v>
      </c>
    </row>
    <row r="100" spans="1:6" ht="32.25" customHeight="1" x14ac:dyDescent="0.3">
      <c r="A100" s="71"/>
      <c r="B100" s="33" t="s">
        <v>68</v>
      </c>
      <c r="C100" s="34" t="s">
        <v>72</v>
      </c>
      <c r="D100" s="32"/>
      <c r="E100" s="98">
        <f>E101</f>
        <v>0</v>
      </c>
      <c r="F100" s="98">
        <f>F101</f>
        <v>0</v>
      </c>
    </row>
    <row r="101" spans="1:6" ht="33" customHeight="1" x14ac:dyDescent="0.3">
      <c r="A101" s="71"/>
      <c r="B101" s="33" t="s">
        <v>8</v>
      </c>
      <c r="C101" s="34" t="s">
        <v>72</v>
      </c>
      <c r="D101" s="32">
        <v>600</v>
      </c>
      <c r="E101" s="98">
        <v>0</v>
      </c>
      <c r="F101" s="98">
        <v>0</v>
      </c>
    </row>
    <row r="102" spans="1:6" ht="33" customHeight="1" x14ac:dyDescent="0.3">
      <c r="A102" s="71"/>
      <c r="B102" s="33" t="s">
        <v>512</v>
      </c>
      <c r="C102" s="34" t="s">
        <v>510</v>
      </c>
      <c r="D102" s="32"/>
      <c r="E102" s="98">
        <f>E103+E105</f>
        <v>2935.2</v>
      </c>
      <c r="F102" s="98">
        <f>F103+F105</f>
        <v>2935.2</v>
      </c>
    </row>
    <row r="103" spans="1:6" ht="33" customHeight="1" x14ac:dyDescent="0.3">
      <c r="A103" s="71"/>
      <c r="B103" s="68" t="s">
        <v>67</v>
      </c>
      <c r="C103" s="52" t="s">
        <v>513</v>
      </c>
      <c r="D103" s="32"/>
      <c r="E103" s="98">
        <f>E104</f>
        <v>0</v>
      </c>
      <c r="F103" s="98">
        <f>F104</f>
        <v>0</v>
      </c>
    </row>
    <row r="104" spans="1:6" ht="33" customHeight="1" x14ac:dyDescent="0.3">
      <c r="A104" s="71"/>
      <c r="B104" s="54" t="s">
        <v>409</v>
      </c>
      <c r="C104" s="52" t="s">
        <v>513</v>
      </c>
      <c r="D104" s="72">
        <v>600</v>
      </c>
      <c r="E104" s="98">
        <v>0</v>
      </c>
      <c r="F104" s="98">
        <v>0</v>
      </c>
    </row>
    <row r="105" spans="1:6" ht="33" customHeight="1" x14ac:dyDescent="0.3">
      <c r="A105" s="71"/>
      <c r="B105" s="33" t="s">
        <v>68</v>
      </c>
      <c r="C105" s="34" t="s">
        <v>511</v>
      </c>
      <c r="D105" s="32"/>
      <c r="E105" s="98">
        <f>E106</f>
        <v>2935.2</v>
      </c>
      <c r="F105" s="98">
        <f>F106</f>
        <v>2935.2</v>
      </c>
    </row>
    <row r="106" spans="1:6" ht="33" customHeight="1" x14ac:dyDescent="0.3">
      <c r="A106" s="71"/>
      <c r="B106" s="33" t="s">
        <v>8</v>
      </c>
      <c r="C106" s="34" t="s">
        <v>511</v>
      </c>
      <c r="D106" s="32">
        <v>600</v>
      </c>
      <c r="E106" s="98">
        <v>2935.2</v>
      </c>
      <c r="F106" s="98">
        <v>2935.2</v>
      </c>
    </row>
    <row r="107" spans="1:6" s="9" customFormat="1" ht="45.6" customHeight="1" x14ac:dyDescent="0.3">
      <c r="A107" s="74">
        <v>2</v>
      </c>
      <c r="B107" s="75" t="s">
        <v>70</v>
      </c>
      <c r="C107" s="82" t="s">
        <v>71</v>
      </c>
      <c r="D107" s="77"/>
      <c r="E107" s="99">
        <f>E108+E118+E132</f>
        <v>81550.499999999985</v>
      </c>
      <c r="F107" s="99">
        <f>F108+F118+F132</f>
        <v>79756</v>
      </c>
    </row>
    <row r="108" spans="1:6" ht="15.6" x14ac:dyDescent="0.3">
      <c r="A108" s="71"/>
      <c r="B108" s="33" t="s">
        <v>74</v>
      </c>
      <c r="C108" s="34" t="s">
        <v>73</v>
      </c>
      <c r="D108" s="32"/>
      <c r="E108" s="108">
        <f>E109+E112+E115</f>
        <v>0</v>
      </c>
      <c r="F108" s="108">
        <f>F109+F112+F115</f>
        <v>0</v>
      </c>
    </row>
    <row r="109" spans="1:6" ht="62.4" x14ac:dyDescent="0.3">
      <c r="A109" s="71"/>
      <c r="B109" s="33" t="s">
        <v>467</v>
      </c>
      <c r="C109" s="34" t="s">
        <v>75</v>
      </c>
      <c r="D109" s="32"/>
      <c r="E109" s="108">
        <f>E110</f>
        <v>0</v>
      </c>
      <c r="F109" s="108">
        <f>F110</f>
        <v>0</v>
      </c>
    </row>
    <row r="110" spans="1:6" ht="31.2" x14ac:dyDescent="0.3">
      <c r="A110" s="71"/>
      <c r="B110" s="33" t="s">
        <v>76</v>
      </c>
      <c r="C110" s="34" t="s">
        <v>77</v>
      </c>
      <c r="D110" s="32"/>
      <c r="E110" s="108">
        <f>E111</f>
        <v>0</v>
      </c>
      <c r="F110" s="108">
        <f>F111</f>
        <v>0</v>
      </c>
    </row>
    <row r="111" spans="1:6" ht="31.2" x14ac:dyDescent="0.3">
      <c r="A111" s="71"/>
      <c r="B111" s="33" t="s">
        <v>13</v>
      </c>
      <c r="C111" s="34" t="s">
        <v>77</v>
      </c>
      <c r="D111" s="32">
        <v>200</v>
      </c>
      <c r="E111" s="108">
        <v>0</v>
      </c>
      <c r="F111" s="108">
        <v>0</v>
      </c>
    </row>
    <row r="112" spans="1:6" ht="51" customHeight="1" x14ac:dyDescent="0.3">
      <c r="A112" s="71"/>
      <c r="B112" s="33" t="s">
        <v>468</v>
      </c>
      <c r="C112" s="34" t="s">
        <v>469</v>
      </c>
      <c r="D112" s="32"/>
      <c r="E112" s="108">
        <f>E113</f>
        <v>0</v>
      </c>
      <c r="F112" s="108">
        <f>F113</f>
        <v>0</v>
      </c>
    </row>
    <row r="113" spans="1:6" ht="31.2" x14ac:dyDescent="0.3">
      <c r="A113" s="71"/>
      <c r="B113" s="33" t="s">
        <v>76</v>
      </c>
      <c r="C113" s="34" t="s">
        <v>78</v>
      </c>
      <c r="D113" s="32"/>
      <c r="E113" s="108">
        <f>E114</f>
        <v>0</v>
      </c>
      <c r="F113" s="108">
        <f>F114</f>
        <v>0</v>
      </c>
    </row>
    <row r="114" spans="1:6" ht="31.2" x14ac:dyDescent="0.3">
      <c r="A114" s="71"/>
      <c r="B114" s="33" t="s">
        <v>13</v>
      </c>
      <c r="C114" s="34" t="s">
        <v>78</v>
      </c>
      <c r="D114" s="32">
        <v>200</v>
      </c>
      <c r="E114" s="108">
        <v>0</v>
      </c>
      <c r="F114" s="108">
        <v>0</v>
      </c>
    </row>
    <row r="115" spans="1:6" ht="35.4" customHeight="1" x14ac:dyDescent="0.3">
      <c r="A115" s="71"/>
      <c r="B115" s="33" t="s">
        <v>470</v>
      </c>
      <c r="C115" s="34" t="s">
        <v>79</v>
      </c>
      <c r="D115" s="32"/>
      <c r="E115" s="98">
        <f>E116</f>
        <v>0</v>
      </c>
      <c r="F115" s="98">
        <f>F116</f>
        <v>0</v>
      </c>
    </row>
    <row r="116" spans="1:6" ht="31.2" x14ac:dyDescent="0.3">
      <c r="A116" s="71"/>
      <c r="B116" s="33" t="s">
        <v>67</v>
      </c>
      <c r="C116" s="34" t="s">
        <v>471</v>
      </c>
      <c r="D116" s="32"/>
      <c r="E116" s="98">
        <f>E117</f>
        <v>0</v>
      </c>
      <c r="F116" s="98">
        <f>F117</f>
        <v>0</v>
      </c>
    </row>
    <row r="117" spans="1:6" ht="31.2" x14ac:dyDescent="0.3">
      <c r="A117" s="71"/>
      <c r="B117" s="33" t="s">
        <v>13</v>
      </c>
      <c r="C117" s="34" t="s">
        <v>471</v>
      </c>
      <c r="D117" s="32">
        <v>200</v>
      </c>
      <c r="E117" s="98">
        <v>0</v>
      </c>
      <c r="F117" s="98">
        <v>0</v>
      </c>
    </row>
    <row r="118" spans="1:6" ht="78" x14ac:dyDescent="0.3">
      <c r="A118" s="71"/>
      <c r="B118" s="33" t="s">
        <v>80</v>
      </c>
      <c r="C118" s="34" t="s">
        <v>81</v>
      </c>
      <c r="D118" s="32"/>
      <c r="E118" s="98">
        <f>E119+E129+E124</f>
        <v>79330.799999999988</v>
      </c>
      <c r="F118" s="98">
        <f>F119+F129+F124</f>
        <v>77536.3</v>
      </c>
    </row>
    <row r="119" spans="1:6" ht="46.8" x14ac:dyDescent="0.3">
      <c r="A119" s="71"/>
      <c r="B119" s="33" t="s">
        <v>463</v>
      </c>
      <c r="C119" s="34" t="s">
        <v>82</v>
      </c>
      <c r="D119" s="32"/>
      <c r="E119" s="98">
        <f>E121+E123</f>
        <v>79330.799999999988</v>
      </c>
      <c r="F119" s="98">
        <f>F121+F123</f>
        <v>77536.3</v>
      </c>
    </row>
    <row r="120" spans="1:6" ht="31.2" x14ac:dyDescent="0.3">
      <c r="A120" s="71"/>
      <c r="B120" s="33" t="s">
        <v>83</v>
      </c>
      <c r="C120" s="34" t="s">
        <v>84</v>
      </c>
      <c r="D120" s="32"/>
      <c r="E120" s="98">
        <f>E121</f>
        <v>79229.399999999994</v>
      </c>
      <c r="F120" s="98">
        <f>F121</f>
        <v>77429.3</v>
      </c>
    </row>
    <row r="121" spans="1:6" ht="32.25" customHeight="1" x14ac:dyDescent="0.3">
      <c r="A121" s="71"/>
      <c r="B121" s="33" t="s">
        <v>8</v>
      </c>
      <c r="C121" s="34" t="s">
        <v>84</v>
      </c>
      <c r="D121" s="32">
        <v>600</v>
      </c>
      <c r="E121" s="98">
        <v>79229.399999999994</v>
      </c>
      <c r="F121" s="98">
        <v>77429.3</v>
      </c>
    </row>
    <row r="122" spans="1:6" ht="142.5" customHeight="1" x14ac:dyDescent="0.3">
      <c r="A122" s="71"/>
      <c r="B122" s="33" t="s">
        <v>14</v>
      </c>
      <c r="C122" s="34" t="s">
        <v>85</v>
      </c>
      <c r="D122" s="32"/>
      <c r="E122" s="98">
        <f>E123</f>
        <v>101.4</v>
      </c>
      <c r="F122" s="98">
        <f>F123</f>
        <v>107</v>
      </c>
    </row>
    <row r="123" spans="1:6" ht="32.25" customHeight="1" x14ac:dyDescent="0.3">
      <c r="A123" s="71"/>
      <c r="B123" s="33" t="s">
        <v>8</v>
      </c>
      <c r="C123" s="34" t="s">
        <v>85</v>
      </c>
      <c r="D123" s="32">
        <v>600</v>
      </c>
      <c r="E123" s="98">
        <v>101.4</v>
      </c>
      <c r="F123" s="98">
        <v>107</v>
      </c>
    </row>
    <row r="124" spans="1:6" ht="50.25" customHeight="1" x14ac:dyDescent="0.3">
      <c r="A124" s="71"/>
      <c r="B124" s="33" t="s">
        <v>464</v>
      </c>
      <c r="C124" s="34" t="s">
        <v>86</v>
      </c>
      <c r="D124" s="32"/>
      <c r="E124" s="98">
        <f>E127+E125</f>
        <v>0</v>
      </c>
      <c r="F124" s="98">
        <f>F127+F125</f>
        <v>0</v>
      </c>
    </row>
    <row r="125" spans="1:6" ht="50.25" customHeight="1" x14ac:dyDescent="0.3">
      <c r="A125" s="71"/>
      <c r="B125" s="92" t="s">
        <v>449</v>
      </c>
      <c r="C125" s="55" t="s">
        <v>547</v>
      </c>
      <c r="D125" s="63"/>
      <c r="E125" s="98">
        <f>E126</f>
        <v>0</v>
      </c>
      <c r="F125" s="98">
        <f>F126</f>
        <v>0</v>
      </c>
    </row>
    <row r="126" spans="1:6" ht="34.950000000000003" customHeight="1" x14ac:dyDescent="0.3">
      <c r="A126" s="71"/>
      <c r="B126" s="93" t="s">
        <v>11</v>
      </c>
      <c r="C126" s="55" t="s">
        <v>547</v>
      </c>
      <c r="D126" s="91" t="s">
        <v>535</v>
      </c>
      <c r="E126" s="98">
        <v>0</v>
      </c>
      <c r="F126" s="98">
        <v>0</v>
      </c>
    </row>
    <row r="127" spans="1:6" ht="32.25" customHeight="1" x14ac:dyDescent="0.3">
      <c r="A127" s="71"/>
      <c r="B127" s="33" t="s">
        <v>76</v>
      </c>
      <c r="C127" s="34" t="s">
        <v>476</v>
      </c>
      <c r="D127" s="32"/>
      <c r="E127" s="98">
        <f>E128</f>
        <v>0</v>
      </c>
      <c r="F127" s="98">
        <f>F128</f>
        <v>0</v>
      </c>
    </row>
    <row r="128" spans="1:6" ht="32.25" customHeight="1" x14ac:dyDescent="0.3">
      <c r="A128" s="71"/>
      <c r="B128" s="33" t="s">
        <v>13</v>
      </c>
      <c r="C128" s="34" t="s">
        <v>476</v>
      </c>
      <c r="D128" s="32">
        <v>200</v>
      </c>
      <c r="E128" s="98">
        <v>0</v>
      </c>
      <c r="F128" s="98">
        <v>0</v>
      </c>
    </row>
    <row r="129" spans="1:6" ht="46.8" x14ac:dyDescent="0.3">
      <c r="A129" s="71"/>
      <c r="B129" s="33" t="s">
        <v>466</v>
      </c>
      <c r="C129" s="34" t="s">
        <v>465</v>
      </c>
      <c r="D129" s="32"/>
      <c r="E129" s="98">
        <f>E130</f>
        <v>0</v>
      </c>
      <c r="F129" s="98">
        <f>F130</f>
        <v>0</v>
      </c>
    </row>
    <row r="130" spans="1:6" ht="62.4" x14ac:dyDescent="0.3">
      <c r="A130" s="80"/>
      <c r="B130" s="54" t="s">
        <v>519</v>
      </c>
      <c r="C130" s="55" t="s">
        <v>518</v>
      </c>
      <c r="D130" s="55"/>
      <c r="E130" s="98">
        <f>E131</f>
        <v>0</v>
      </c>
      <c r="F130" s="98">
        <f>F131</f>
        <v>0</v>
      </c>
    </row>
    <row r="131" spans="1:6" ht="46.8" x14ac:dyDescent="0.3">
      <c r="A131" s="80"/>
      <c r="B131" s="54" t="s">
        <v>462</v>
      </c>
      <c r="C131" s="55" t="s">
        <v>518</v>
      </c>
      <c r="D131" s="81">
        <v>600</v>
      </c>
      <c r="E131" s="98">
        <v>0</v>
      </c>
      <c r="F131" s="98">
        <v>0</v>
      </c>
    </row>
    <row r="132" spans="1:6" ht="15.6" x14ac:dyDescent="0.3">
      <c r="A132" s="71"/>
      <c r="B132" s="33" t="s">
        <v>87</v>
      </c>
      <c r="C132" s="34" t="s">
        <v>88</v>
      </c>
      <c r="D132" s="32"/>
      <c r="E132" s="98">
        <f>E133+E138</f>
        <v>2219.6999999999998</v>
      </c>
      <c r="F132" s="98">
        <f>F133+F138</f>
        <v>2219.6999999999998</v>
      </c>
    </row>
    <row r="133" spans="1:6" ht="80.25" customHeight="1" x14ac:dyDescent="0.3">
      <c r="A133" s="71"/>
      <c r="B133" s="33" t="s">
        <v>472</v>
      </c>
      <c r="C133" s="34" t="s">
        <v>89</v>
      </c>
      <c r="D133" s="32"/>
      <c r="E133" s="98">
        <f>E134</f>
        <v>2219.6999999999998</v>
      </c>
      <c r="F133" s="98">
        <f>F134</f>
        <v>2219.6999999999998</v>
      </c>
    </row>
    <row r="134" spans="1:6" ht="31.2" x14ac:dyDescent="0.3">
      <c r="A134" s="71"/>
      <c r="B134" s="33" t="s">
        <v>59</v>
      </c>
      <c r="C134" s="34" t="s">
        <v>90</v>
      </c>
      <c r="D134" s="32"/>
      <c r="E134" s="98">
        <f>E135+E136+E137</f>
        <v>2219.6999999999998</v>
      </c>
      <c r="F134" s="98">
        <f>F135+F136+F137</f>
        <v>2219.6999999999998</v>
      </c>
    </row>
    <row r="135" spans="1:6" ht="93.6" x14ac:dyDescent="0.3">
      <c r="A135" s="71"/>
      <c r="B135" s="33" t="s">
        <v>91</v>
      </c>
      <c r="C135" s="34" t="s">
        <v>90</v>
      </c>
      <c r="D135" s="32">
        <v>100</v>
      </c>
      <c r="E135" s="98">
        <v>2153.8000000000002</v>
      </c>
      <c r="F135" s="98">
        <v>2153.8000000000002</v>
      </c>
    </row>
    <row r="136" spans="1:6" ht="31.2" x14ac:dyDescent="0.3">
      <c r="A136" s="71"/>
      <c r="B136" s="33" t="s">
        <v>13</v>
      </c>
      <c r="C136" s="34" t="s">
        <v>90</v>
      </c>
      <c r="D136" s="32">
        <v>200</v>
      </c>
      <c r="E136" s="98">
        <v>65.2</v>
      </c>
      <c r="F136" s="98">
        <v>65.2</v>
      </c>
    </row>
    <row r="137" spans="1:6" ht="15.6" x14ac:dyDescent="0.3">
      <c r="A137" s="71"/>
      <c r="B137" s="33" t="s">
        <v>57</v>
      </c>
      <c r="C137" s="34" t="s">
        <v>90</v>
      </c>
      <c r="D137" s="32">
        <v>800</v>
      </c>
      <c r="E137" s="98">
        <v>0.7</v>
      </c>
      <c r="F137" s="98">
        <v>0.7</v>
      </c>
    </row>
    <row r="138" spans="1:6" ht="46.8" x14ac:dyDescent="0.3">
      <c r="A138" s="71"/>
      <c r="B138" s="33" t="s">
        <v>473</v>
      </c>
      <c r="C138" s="34" t="s">
        <v>474</v>
      </c>
      <c r="D138" s="32"/>
      <c r="E138" s="98">
        <f>E139</f>
        <v>0</v>
      </c>
      <c r="F138" s="98">
        <f>F139</f>
        <v>0</v>
      </c>
    </row>
    <row r="139" spans="1:6" ht="31.2" x14ac:dyDescent="0.3">
      <c r="A139" s="71"/>
      <c r="B139" s="33" t="s">
        <v>76</v>
      </c>
      <c r="C139" s="34" t="s">
        <v>475</v>
      </c>
      <c r="D139" s="32"/>
      <c r="E139" s="98">
        <f>E140</f>
        <v>0</v>
      </c>
      <c r="F139" s="98">
        <f>F140</f>
        <v>0</v>
      </c>
    </row>
    <row r="140" spans="1:6" ht="31.2" x14ac:dyDescent="0.3">
      <c r="A140" s="71"/>
      <c r="B140" s="33" t="s">
        <v>13</v>
      </c>
      <c r="C140" s="34" t="s">
        <v>475</v>
      </c>
      <c r="D140" s="32">
        <v>200</v>
      </c>
      <c r="E140" s="98">
        <v>0</v>
      </c>
      <c r="F140" s="98">
        <v>0</v>
      </c>
    </row>
    <row r="141" spans="1:6" s="6" customFormat="1" ht="78" x14ac:dyDescent="0.3">
      <c r="A141" s="19">
        <v>3</v>
      </c>
      <c r="B141" s="75" t="s">
        <v>92</v>
      </c>
      <c r="C141" s="82" t="s">
        <v>93</v>
      </c>
      <c r="D141" s="77"/>
      <c r="E141" s="99">
        <f>E142+E163</f>
        <v>123010.59999999999</v>
      </c>
      <c r="F141" s="99">
        <f>F142+F163</f>
        <v>127859.09999999999</v>
      </c>
    </row>
    <row r="142" spans="1:6" s="4" customFormat="1" ht="31.2" x14ac:dyDescent="0.3">
      <c r="A142" s="22"/>
      <c r="B142" s="33" t="s">
        <v>94</v>
      </c>
      <c r="C142" s="34" t="s">
        <v>95</v>
      </c>
      <c r="D142" s="32"/>
      <c r="E142" s="98">
        <f>E143+E146+E149+E152+E160+E157</f>
        <v>4566</v>
      </c>
      <c r="F142" s="98">
        <f>F143+F146+F149+F152+F160+F157</f>
        <v>4566</v>
      </c>
    </row>
    <row r="143" spans="1:6" s="4" customFormat="1" ht="46.8" x14ac:dyDescent="0.3">
      <c r="A143" s="22"/>
      <c r="B143" s="33" t="s">
        <v>352</v>
      </c>
      <c r="C143" s="34" t="s">
        <v>96</v>
      </c>
      <c r="D143" s="32"/>
      <c r="E143" s="98">
        <f>E144</f>
        <v>200</v>
      </c>
      <c r="F143" s="98">
        <f>F144</f>
        <v>200</v>
      </c>
    </row>
    <row r="144" spans="1:6" s="4" customFormat="1" ht="46.8" x14ac:dyDescent="0.3">
      <c r="A144" s="22"/>
      <c r="B144" s="33" t="s">
        <v>97</v>
      </c>
      <c r="C144" s="34" t="s">
        <v>98</v>
      </c>
      <c r="D144" s="32"/>
      <c r="E144" s="98">
        <f>E145</f>
        <v>200</v>
      </c>
      <c r="F144" s="98">
        <f>F145</f>
        <v>200</v>
      </c>
    </row>
    <row r="145" spans="1:7" s="4" customFormat="1" ht="16.5" customHeight="1" x14ac:dyDescent="0.3">
      <c r="A145" s="22"/>
      <c r="B145" s="33" t="s">
        <v>63</v>
      </c>
      <c r="C145" s="34" t="s">
        <v>98</v>
      </c>
      <c r="D145" s="32">
        <v>300</v>
      </c>
      <c r="E145" s="98">
        <v>200</v>
      </c>
      <c r="F145" s="98">
        <v>200</v>
      </c>
    </row>
    <row r="146" spans="1:7" s="4" customFormat="1" ht="61.5" customHeight="1" x14ac:dyDescent="0.3">
      <c r="A146" s="22"/>
      <c r="B146" s="33" t="s">
        <v>353</v>
      </c>
      <c r="C146" s="34" t="s">
        <v>99</v>
      </c>
      <c r="D146" s="32"/>
      <c r="E146" s="98">
        <f>E147</f>
        <v>0</v>
      </c>
      <c r="F146" s="98">
        <f>F147</f>
        <v>0</v>
      </c>
    </row>
    <row r="147" spans="1:7" s="4" customFormat="1" ht="31.2" x14ac:dyDescent="0.3">
      <c r="A147" s="22"/>
      <c r="B147" s="33" t="s">
        <v>100</v>
      </c>
      <c r="C147" s="34" t="s">
        <v>101</v>
      </c>
      <c r="D147" s="32"/>
      <c r="E147" s="98">
        <f>E148</f>
        <v>0</v>
      </c>
      <c r="F147" s="98">
        <f>F148</f>
        <v>0</v>
      </c>
    </row>
    <row r="148" spans="1:7" s="4" customFormat="1" ht="33" customHeight="1" x14ac:dyDescent="0.3">
      <c r="A148" s="22"/>
      <c r="B148" s="33" t="s">
        <v>8</v>
      </c>
      <c r="C148" s="34" t="s">
        <v>101</v>
      </c>
      <c r="D148" s="32">
        <v>600</v>
      </c>
      <c r="E148" s="98">
        <v>0</v>
      </c>
      <c r="F148" s="98">
        <v>0</v>
      </c>
    </row>
    <row r="149" spans="1:7" s="4" customFormat="1" ht="78" x14ac:dyDescent="0.3">
      <c r="A149" s="22"/>
      <c r="B149" s="33" t="s">
        <v>354</v>
      </c>
      <c r="C149" s="34" t="s">
        <v>102</v>
      </c>
      <c r="D149" s="32"/>
      <c r="E149" s="98">
        <f>E150</f>
        <v>3985</v>
      </c>
      <c r="F149" s="98">
        <f>F150</f>
        <v>3985</v>
      </c>
    </row>
    <row r="150" spans="1:7" s="4" customFormat="1" ht="31.2" x14ac:dyDescent="0.3">
      <c r="A150" s="22"/>
      <c r="B150" s="33" t="s">
        <v>103</v>
      </c>
      <c r="C150" s="34" t="s">
        <v>104</v>
      </c>
      <c r="D150" s="32"/>
      <c r="E150" s="98">
        <f>E151</f>
        <v>3985</v>
      </c>
      <c r="F150" s="98">
        <f>F151</f>
        <v>3985</v>
      </c>
    </row>
    <row r="151" spans="1:7" s="4" customFormat="1" ht="16.5" customHeight="1" x14ac:dyDescent="0.3">
      <c r="A151" s="22"/>
      <c r="B151" s="33" t="s">
        <v>63</v>
      </c>
      <c r="C151" s="34" t="s">
        <v>104</v>
      </c>
      <c r="D151" s="32">
        <v>300</v>
      </c>
      <c r="E151" s="98">
        <v>3985</v>
      </c>
      <c r="F151" s="98">
        <v>3985</v>
      </c>
    </row>
    <row r="152" spans="1:7" s="4" customFormat="1" ht="62.4" x14ac:dyDescent="0.3">
      <c r="A152" s="22"/>
      <c r="B152" s="33" t="s">
        <v>355</v>
      </c>
      <c r="C152" s="34" t="s">
        <v>105</v>
      </c>
      <c r="D152" s="32"/>
      <c r="E152" s="98">
        <f>E155+E153</f>
        <v>381</v>
      </c>
      <c r="F152" s="98">
        <f>F155+F153</f>
        <v>381</v>
      </c>
    </row>
    <row r="153" spans="1:7" s="12" customFormat="1" ht="46.8" x14ac:dyDescent="0.3">
      <c r="A153" s="26"/>
      <c r="B153" s="33" t="s">
        <v>417</v>
      </c>
      <c r="C153" s="34" t="s">
        <v>414</v>
      </c>
      <c r="D153" s="32"/>
      <c r="E153" s="98">
        <f>E154</f>
        <v>1</v>
      </c>
      <c r="F153" s="98">
        <f>F154</f>
        <v>1</v>
      </c>
    </row>
    <row r="154" spans="1:7" s="4" customFormat="1" ht="31.2" x14ac:dyDescent="0.3">
      <c r="A154" s="22"/>
      <c r="B154" s="33" t="s">
        <v>13</v>
      </c>
      <c r="C154" s="34" t="s">
        <v>414</v>
      </c>
      <c r="D154" s="32">
        <v>200</v>
      </c>
      <c r="E154" s="98">
        <v>1</v>
      </c>
      <c r="F154" s="98">
        <v>1</v>
      </c>
    </row>
    <row r="155" spans="1:7" s="4" customFormat="1" ht="46.8" x14ac:dyDescent="0.3">
      <c r="A155" s="22"/>
      <c r="B155" s="33" t="s">
        <v>106</v>
      </c>
      <c r="C155" s="34" t="s">
        <v>107</v>
      </c>
      <c r="D155" s="32"/>
      <c r="E155" s="98">
        <f>E156</f>
        <v>380</v>
      </c>
      <c r="F155" s="98">
        <f>F156</f>
        <v>380</v>
      </c>
    </row>
    <row r="156" spans="1:7" s="4" customFormat="1" ht="15" customHeight="1" x14ac:dyDescent="0.3">
      <c r="A156" s="22"/>
      <c r="B156" s="33" t="s">
        <v>63</v>
      </c>
      <c r="C156" s="34" t="s">
        <v>107</v>
      </c>
      <c r="D156" s="32">
        <v>300</v>
      </c>
      <c r="E156" s="98">
        <v>380</v>
      </c>
      <c r="F156" s="98">
        <v>380</v>
      </c>
    </row>
    <row r="157" spans="1:7" s="4" customFormat="1" ht="84" customHeight="1" x14ac:dyDescent="0.3">
      <c r="A157" s="36"/>
      <c r="B157" s="68" t="s">
        <v>454</v>
      </c>
      <c r="C157" s="55" t="s">
        <v>455</v>
      </c>
      <c r="D157" s="69"/>
      <c r="E157" s="106">
        <f>E158</f>
        <v>0</v>
      </c>
      <c r="F157" s="106">
        <f>F158</f>
        <v>0</v>
      </c>
      <c r="G157" s="14"/>
    </row>
    <row r="158" spans="1:7" s="4" customFormat="1" ht="49.95" customHeight="1" x14ac:dyDescent="0.3">
      <c r="A158" s="36"/>
      <c r="B158" s="68" t="s">
        <v>456</v>
      </c>
      <c r="C158" s="55" t="s">
        <v>461</v>
      </c>
      <c r="D158" s="69"/>
      <c r="E158" s="107">
        <f>E159</f>
        <v>0</v>
      </c>
      <c r="F158" s="107">
        <f>F159</f>
        <v>0</v>
      </c>
      <c r="G158" s="14"/>
    </row>
    <row r="159" spans="1:7" s="4" customFormat="1" ht="18.600000000000001" customHeight="1" x14ac:dyDescent="0.3">
      <c r="A159" s="36"/>
      <c r="B159" s="68" t="s">
        <v>63</v>
      </c>
      <c r="C159" s="55" t="s">
        <v>461</v>
      </c>
      <c r="D159" s="69" t="s">
        <v>457</v>
      </c>
      <c r="E159" s="107">
        <v>0</v>
      </c>
      <c r="F159" s="107">
        <v>0</v>
      </c>
      <c r="G159" s="14"/>
    </row>
    <row r="160" spans="1:7" s="4" customFormat="1" ht="64.5" customHeight="1" x14ac:dyDescent="0.3">
      <c r="A160" s="22"/>
      <c r="B160" s="54" t="s">
        <v>421</v>
      </c>
      <c r="C160" s="55" t="s">
        <v>419</v>
      </c>
      <c r="D160" s="67"/>
      <c r="E160" s="101">
        <f>E161</f>
        <v>0</v>
      </c>
      <c r="F160" s="101">
        <f>F161</f>
        <v>0</v>
      </c>
    </row>
    <row r="161" spans="1:6" s="4" customFormat="1" ht="78" x14ac:dyDescent="0.3">
      <c r="A161" s="22"/>
      <c r="B161" s="54" t="s">
        <v>422</v>
      </c>
      <c r="C161" s="55" t="s">
        <v>420</v>
      </c>
      <c r="D161" s="67"/>
      <c r="E161" s="101">
        <f>E162</f>
        <v>0</v>
      </c>
      <c r="F161" s="101">
        <f>F162</f>
        <v>0</v>
      </c>
    </row>
    <row r="162" spans="1:6" s="4" customFormat="1" ht="31.2" x14ac:dyDescent="0.3">
      <c r="A162" s="22"/>
      <c r="B162" s="54" t="s">
        <v>13</v>
      </c>
      <c r="C162" s="55" t="s">
        <v>420</v>
      </c>
      <c r="D162" s="67" t="s">
        <v>401</v>
      </c>
      <c r="E162" s="101">
        <v>0</v>
      </c>
      <c r="F162" s="101">
        <v>0</v>
      </c>
    </row>
    <row r="163" spans="1:6" s="4" customFormat="1" ht="31.2" x14ac:dyDescent="0.3">
      <c r="A163" s="22"/>
      <c r="B163" s="33" t="s">
        <v>108</v>
      </c>
      <c r="C163" s="34" t="s">
        <v>109</v>
      </c>
      <c r="D163" s="32"/>
      <c r="E163" s="98">
        <f>E164+E170+E176+E183+E186+E190</f>
        <v>118444.59999999999</v>
      </c>
      <c r="F163" s="98">
        <f>F164+F170+F176+F183+F186+F190</f>
        <v>123293.09999999999</v>
      </c>
    </row>
    <row r="164" spans="1:6" s="4" customFormat="1" ht="111" customHeight="1" x14ac:dyDescent="0.3">
      <c r="A164" s="22"/>
      <c r="B164" s="33" t="s">
        <v>356</v>
      </c>
      <c r="C164" s="34" t="s">
        <v>114</v>
      </c>
      <c r="D164" s="32"/>
      <c r="E164" s="98">
        <f>E165+E168</f>
        <v>1434.8</v>
      </c>
      <c r="F164" s="98">
        <f>F165+F168</f>
        <v>1492.2</v>
      </c>
    </row>
    <row r="165" spans="1:6" s="4" customFormat="1" ht="93.6" x14ac:dyDescent="0.3">
      <c r="A165" s="22"/>
      <c r="B165" s="33" t="s">
        <v>110</v>
      </c>
      <c r="C165" s="34" t="s">
        <v>111</v>
      </c>
      <c r="D165" s="32"/>
      <c r="E165" s="98">
        <f>E166+E167</f>
        <v>591.29999999999995</v>
      </c>
      <c r="F165" s="98">
        <f>F166+F167</f>
        <v>615</v>
      </c>
    </row>
    <row r="166" spans="1:6" s="4" customFormat="1" ht="31.2" x14ac:dyDescent="0.3">
      <c r="A166" s="71"/>
      <c r="B166" s="33" t="s">
        <v>13</v>
      </c>
      <c r="C166" s="34" t="s">
        <v>111</v>
      </c>
      <c r="D166" s="32">
        <v>200</v>
      </c>
      <c r="E166" s="98">
        <v>1</v>
      </c>
      <c r="F166" s="98">
        <v>1</v>
      </c>
    </row>
    <row r="167" spans="1:6" s="4" customFormat="1" ht="15" customHeight="1" x14ac:dyDescent="0.3">
      <c r="A167" s="71"/>
      <c r="B167" s="33" t="s">
        <v>63</v>
      </c>
      <c r="C167" s="34" t="s">
        <v>111</v>
      </c>
      <c r="D167" s="32">
        <v>300</v>
      </c>
      <c r="E167" s="98">
        <v>590.29999999999995</v>
      </c>
      <c r="F167" s="98">
        <v>614</v>
      </c>
    </row>
    <row r="168" spans="1:6" s="4" customFormat="1" ht="94.5" customHeight="1" x14ac:dyDescent="0.3">
      <c r="A168" s="71"/>
      <c r="B168" s="33" t="s">
        <v>112</v>
      </c>
      <c r="C168" s="34" t="s">
        <v>113</v>
      </c>
      <c r="D168" s="32"/>
      <c r="E168" s="98">
        <f>E169</f>
        <v>843.5</v>
      </c>
      <c r="F168" s="98">
        <f>F169</f>
        <v>877.2</v>
      </c>
    </row>
    <row r="169" spans="1:6" s="4" customFormat="1" ht="15.75" customHeight="1" x14ac:dyDescent="0.3">
      <c r="A169" s="71"/>
      <c r="B169" s="33" t="s">
        <v>63</v>
      </c>
      <c r="C169" s="34" t="s">
        <v>113</v>
      </c>
      <c r="D169" s="32">
        <v>300</v>
      </c>
      <c r="E169" s="98">
        <v>843.5</v>
      </c>
      <c r="F169" s="4">
        <v>877.2</v>
      </c>
    </row>
    <row r="170" spans="1:6" s="4" customFormat="1" ht="111" customHeight="1" x14ac:dyDescent="0.3">
      <c r="A170" s="22"/>
      <c r="B170" s="33" t="s">
        <v>357</v>
      </c>
      <c r="C170" s="34" t="s">
        <v>115</v>
      </c>
      <c r="D170" s="32"/>
      <c r="E170" s="98">
        <f>E171+E174</f>
        <v>109327.79999999999</v>
      </c>
      <c r="F170" s="98">
        <f>F171+F174</f>
        <v>113698.4</v>
      </c>
    </row>
    <row r="171" spans="1:6" s="4" customFormat="1" ht="94.5" customHeight="1" x14ac:dyDescent="0.3">
      <c r="A171" s="71"/>
      <c r="B171" s="33" t="s">
        <v>112</v>
      </c>
      <c r="C171" s="34" t="s">
        <v>116</v>
      </c>
      <c r="D171" s="32"/>
      <c r="E171" s="98">
        <f>E172+E173</f>
        <v>58005.2</v>
      </c>
      <c r="F171" s="98">
        <f>F172+F173</f>
        <v>60324.6</v>
      </c>
    </row>
    <row r="172" spans="1:6" s="4" customFormat="1" ht="31.2" x14ac:dyDescent="0.3">
      <c r="A172" s="71"/>
      <c r="B172" s="33" t="s">
        <v>13</v>
      </c>
      <c r="C172" s="34" t="s">
        <v>116</v>
      </c>
      <c r="D172" s="32">
        <v>200</v>
      </c>
      <c r="E172" s="98">
        <v>52</v>
      </c>
      <c r="F172" s="98">
        <v>53</v>
      </c>
    </row>
    <row r="173" spans="1:6" s="4" customFormat="1" ht="15.75" customHeight="1" x14ac:dyDescent="0.3">
      <c r="A173" s="71"/>
      <c r="B173" s="33" t="s">
        <v>63</v>
      </c>
      <c r="C173" s="34" t="s">
        <v>116</v>
      </c>
      <c r="D173" s="32">
        <v>300</v>
      </c>
      <c r="E173" s="98">
        <v>57953.2</v>
      </c>
      <c r="F173" s="98">
        <v>60271.6</v>
      </c>
    </row>
    <row r="174" spans="1:6" s="4" customFormat="1" ht="80.400000000000006" customHeight="1" x14ac:dyDescent="0.3">
      <c r="A174" s="71"/>
      <c r="B174" s="33" t="s">
        <v>117</v>
      </c>
      <c r="C174" s="34" t="s">
        <v>118</v>
      </c>
      <c r="D174" s="32"/>
      <c r="E174" s="98">
        <f>E175</f>
        <v>51322.6</v>
      </c>
      <c r="F174" s="98">
        <f>F175</f>
        <v>53373.8</v>
      </c>
    </row>
    <row r="175" spans="1:6" s="4" customFormat="1" ht="15" customHeight="1" x14ac:dyDescent="0.3">
      <c r="A175" s="71"/>
      <c r="B175" s="33" t="s">
        <v>63</v>
      </c>
      <c r="C175" s="34" t="s">
        <v>118</v>
      </c>
      <c r="D175" s="32">
        <v>300</v>
      </c>
      <c r="E175" s="98">
        <v>51322.6</v>
      </c>
      <c r="F175" s="100">
        <v>53373.8</v>
      </c>
    </row>
    <row r="176" spans="1:6" s="4" customFormat="1" ht="46.8" x14ac:dyDescent="0.3">
      <c r="A176" s="71"/>
      <c r="B176" s="33" t="s">
        <v>358</v>
      </c>
      <c r="C176" s="34" t="s">
        <v>119</v>
      </c>
      <c r="D176" s="32"/>
      <c r="E176" s="98">
        <f>E177+E180</f>
        <v>6738.8</v>
      </c>
      <c r="F176" s="98">
        <f>F177+F180</f>
        <v>6738.8</v>
      </c>
    </row>
    <row r="177" spans="1:6" s="4" customFormat="1" ht="65.400000000000006" customHeight="1" x14ac:dyDescent="0.3">
      <c r="A177" s="71"/>
      <c r="B177" s="33" t="s">
        <v>120</v>
      </c>
      <c r="C177" s="34" t="s">
        <v>121</v>
      </c>
      <c r="D177" s="32"/>
      <c r="E177" s="98">
        <f>E178+E179</f>
        <v>6124.5</v>
      </c>
      <c r="F177" s="98">
        <f>F178+F179</f>
        <v>6124.5</v>
      </c>
    </row>
    <row r="178" spans="1:6" s="4" customFormat="1" ht="93.6" x14ac:dyDescent="0.3">
      <c r="A178" s="71"/>
      <c r="B178" s="33" t="s">
        <v>56</v>
      </c>
      <c r="C178" s="34" t="s">
        <v>121</v>
      </c>
      <c r="D178" s="32">
        <v>100</v>
      </c>
      <c r="E178" s="98">
        <v>5458.7</v>
      </c>
      <c r="F178" s="98">
        <v>5458.7</v>
      </c>
    </row>
    <row r="179" spans="1:6" s="4" customFormat="1" ht="31.2" x14ac:dyDescent="0.3">
      <c r="A179" s="71"/>
      <c r="B179" s="33" t="s">
        <v>13</v>
      </c>
      <c r="C179" s="34" t="s">
        <v>121</v>
      </c>
      <c r="D179" s="32">
        <v>200</v>
      </c>
      <c r="E179" s="98">
        <v>665.8</v>
      </c>
      <c r="F179" s="98">
        <v>665.8</v>
      </c>
    </row>
    <row r="180" spans="1:6" s="4" customFormat="1" ht="46.8" x14ac:dyDescent="0.3">
      <c r="A180" s="22"/>
      <c r="B180" s="33" t="s">
        <v>122</v>
      </c>
      <c r="C180" s="34" t="s">
        <v>123</v>
      </c>
      <c r="D180" s="32"/>
      <c r="E180" s="98">
        <f>E181+E182</f>
        <v>614.29999999999995</v>
      </c>
      <c r="F180" s="98">
        <f>F181+F182</f>
        <v>614.29999999999995</v>
      </c>
    </row>
    <row r="181" spans="1:6" s="4" customFormat="1" ht="93.6" x14ac:dyDescent="0.3">
      <c r="A181" s="22"/>
      <c r="B181" s="33" t="s">
        <v>56</v>
      </c>
      <c r="C181" s="34" t="s">
        <v>123</v>
      </c>
      <c r="D181" s="32">
        <v>100</v>
      </c>
      <c r="E181" s="98">
        <v>538.29999999999995</v>
      </c>
      <c r="F181" s="98">
        <v>538.29999999999995</v>
      </c>
    </row>
    <row r="182" spans="1:6" s="4" customFormat="1" ht="31.2" x14ac:dyDescent="0.3">
      <c r="A182" s="22"/>
      <c r="B182" s="33" t="s">
        <v>13</v>
      </c>
      <c r="C182" s="34" t="s">
        <v>123</v>
      </c>
      <c r="D182" s="32">
        <v>200</v>
      </c>
      <c r="E182" s="98">
        <v>76</v>
      </c>
      <c r="F182" s="98">
        <v>76</v>
      </c>
    </row>
    <row r="183" spans="1:6" s="4" customFormat="1" ht="156" customHeight="1" x14ac:dyDescent="0.3">
      <c r="A183" s="71"/>
      <c r="B183" s="33" t="s">
        <v>359</v>
      </c>
      <c r="C183" s="34" t="s">
        <v>124</v>
      </c>
      <c r="D183" s="32"/>
      <c r="E183" s="98">
        <f>E184</f>
        <v>5.2</v>
      </c>
      <c r="F183" s="98">
        <f>F184</f>
        <v>5.2</v>
      </c>
    </row>
    <row r="184" spans="1:6" s="4" customFormat="1" ht="143.25" customHeight="1" x14ac:dyDescent="0.3">
      <c r="A184" s="71"/>
      <c r="B184" s="33" t="s">
        <v>125</v>
      </c>
      <c r="C184" s="34" t="s">
        <v>126</v>
      </c>
      <c r="D184" s="32"/>
      <c r="E184" s="98">
        <f>E185</f>
        <v>5.2</v>
      </c>
      <c r="F184" s="98">
        <f>F185</f>
        <v>5.2</v>
      </c>
    </row>
    <row r="185" spans="1:6" s="4" customFormat="1" ht="16.5" customHeight="1" x14ac:dyDescent="0.3">
      <c r="A185" s="71"/>
      <c r="B185" s="33" t="s">
        <v>63</v>
      </c>
      <c r="C185" s="34" t="s">
        <v>126</v>
      </c>
      <c r="D185" s="32">
        <v>300</v>
      </c>
      <c r="E185" s="98">
        <v>5.2</v>
      </c>
      <c r="F185" s="98">
        <v>5.2</v>
      </c>
    </row>
    <row r="186" spans="1:6" s="4" customFormat="1" ht="63.75" customHeight="1" x14ac:dyDescent="0.3">
      <c r="A186" s="71"/>
      <c r="B186" s="33" t="s">
        <v>360</v>
      </c>
      <c r="C186" s="34" t="s">
        <v>127</v>
      </c>
      <c r="D186" s="32"/>
      <c r="E186" s="98">
        <f>E187</f>
        <v>841</v>
      </c>
      <c r="F186" s="98">
        <f>F187</f>
        <v>1261.5</v>
      </c>
    </row>
    <row r="187" spans="1:6" s="4" customFormat="1" ht="189" customHeight="1" x14ac:dyDescent="0.3">
      <c r="A187" s="71"/>
      <c r="B187" s="33" t="s">
        <v>361</v>
      </c>
      <c r="C187" s="34" t="s">
        <v>128</v>
      </c>
      <c r="D187" s="32"/>
      <c r="E187" s="98">
        <f>E188+E189</f>
        <v>841</v>
      </c>
      <c r="F187" s="98">
        <f>F188+F189</f>
        <v>1261.5</v>
      </c>
    </row>
    <row r="188" spans="1:6" s="4" customFormat="1" ht="93.6" x14ac:dyDescent="0.3">
      <c r="A188" s="22"/>
      <c r="B188" s="33" t="s">
        <v>56</v>
      </c>
      <c r="C188" s="34" t="s">
        <v>128</v>
      </c>
      <c r="D188" s="32">
        <v>100</v>
      </c>
      <c r="E188" s="98">
        <v>689</v>
      </c>
      <c r="F188" s="98">
        <v>1033.5</v>
      </c>
    </row>
    <row r="189" spans="1:6" s="4" customFormat="1" ht="31.2" x14ac:dyDescent="0.3">
      <c r="A189" s="22"/>
      <c r="B189" s="33" t="s">
        <v>13</v>
      </c>
      <c r="C189" s="34" t="s">
        <v>128</v>
      </c>
      <c r="D189" s="32">
        <v>200</v>
      </c>
      <c r="E189" s="98">
        <v>152</v>
      </c>
      <c r="F189" s="98">
        <v>228</v>
      </c>
    </row>
    <row r="190" spans="1:6" s="4" customFormat="1" ht="63" customHeight="1" x14ac:dyDescent="0.3">
      <c r="A190" s="22"/>
      <c r="B190" s="33" t="s">
        <v>362</v>
      </c>
      <c r="C190" s="34" t="s">
        <v>129</v>
      </c>
      <c r="D190" s="32"/>
      <c r="E190" s="98">
        <f>E191</f>
        <v>97</v>
      </c>
      <c r="F190" s="98">
        <f>F191</f>
        <v>97</v>
      </c>
    </row>
    <row r="191" spans="1:6" s="4" customFormat="1" ht="109.5" customHeight="1" x14ac:dyDescent="0.3">
      <c r="A191" s="22"/>
      <c r="B191" s="33" t="s">
        <v>363</v>
      </c>
      <c r="C191" s="34" t="s">
        <v>130</v>
      </c>
      <c r="D191" s="32"/>
      <c r="E191" s="98">
        <f>E192</f>
        <v>97</v>
      </c>
      <c r="F191" s="98">
        <f>F192</f>
        <v>97</v>
      </c>
    </row>
    <row r="192" spans="1:6" s="4" customFormat="1" ht="31.2" x14ac:dyDescent="0.3">
      <c r="A192" s="22"/>
      <c r="B192" s="33" t="s">
        <v>13</v>
      </c>
      <c r="C192" s="34" t="s">
        <v>130</v>
      </c>
      <c r="D192" s="32">
        <v>200</v>
      </c>
      <c r="E192" s="98">
        <v>97</v>
      </c>
      <c r="F192" s="98">
        <v>97</v>
      </c>
    </row>
    <row r="193" spans="1:6" s="6" customFormat="1" ht="46.5" customHeight="1" x14ac:dyDescent="0.3">
      <c r="A193" s="19">
        <v>4</v>
      </c>
      <c r="B193" s="20" t="s">
        <v>131</v>
      </c>
      <c r="C193" s="31" t="s">
        <v>132</v>
      </c>
      <c r="D193" s="21"/>
      <c r="E193" s="99">
        <f>E194+E209</f>
        <v>76015.900000000009</v>
      </c>
      <c r="F193" s="99">
        <f>F194+F209</f>
        <v>70571.600000000006</v>
      </c>
    </row>
    <row r="194" spans="1:6" s="4" customFormat="1" ht="18.75" customHeight="1" x14ac:dyDescent="0.3">
      <c r="A194" s="22"/>
      <c r="B194" s="23" t="s">
        <v>133</v>
      </c>
      <c r="C194" s="25" t="s">
        <v>134</v>
      </c>
      <c r="D194" s="24"/>
      <c r="E194" s="98">
        <f>E195+E198+E203+E206</f>
        <v>74356.3</v>
      </c>
      <c r="F194" s="98">
        <f>F195+F198+F203+F206</f>
        <v>68912</v>
      </c>
    </row>
    <row r="195" spans="1:6" s="4" customFormat="1" ht="46.8" x14ac:dyDescent="0.3">
      <c r="A195" s="22"/>
      <c r="B195" s="23" t="s">
        <v>364</v>
      </c>
      <c r="C195" s="25" t="s">
        <v>135</v>
      </c>
      <c r="D195" s="24"/>
      <c r="E195" s="98">
        <f>E196</f>
        <v>73840.600000000006</v>
      </c>
      <c r="F195" s="98">
        <f>F196</f>
        <v>68396.3</v>
      </c>
    </row>
    <row r="196" spans="1:6" s="4" customFormat="1" ht="31.2" x14ac:dyDescent="0.3">
      <c r="A196" s="22"/>
      <c r="B196" s="23" t="s">
        <v>7</v>
      </c>
      <c r="C196" s="25" t="s">
        <v>136</v>
      </c>
      <c r="D196" s="24"/>
      <c r="E196" s="98">
        <f>E197</f>
        <v>73840.600000000006</v>
      </c>
      <c r="F196" s="98">
        <f>F197</f>
        <v>68396.3</v>
      </c>
    </row>
    <row r="197" spans="1:6" s="4" customFormat="1" ht="33" customHeight="1" x14ac:dyDescent="0.3">
      <c r="A197" s="22"/>
      <c r="B197" s="23" t="s">
        <v>8</v>
      </c>
      <c r="C197" s="25" t="s">
        <v>136</v>
      </c>
      <c r="D197" s="24">
        <v>600</v>
      </c>
      <c r="E197" s="98">
        <v>73840.600000000006</v>
      </c>
      <c r="F197" s="98">
        <v>68396.3</v>
      </c>
    </row>
    <row r="198" spans="1:6" s="4" customFormat="1" ht="47.25" customHeight="1" x14ac:dyDescent="0.3">
      <c r="A198" s="22"/>
      <c r="B198" s="23" t="s">
        <v>365</v>
      </c>
      <c r="C198" s="25" t="s">
        <v>137</v>
      </c>
      <c r="D198" s="24"/>
      <c r="E198" s="98">
        <f>E199+E201</f>
        <v>0</v>
      </c>
      <c r="F198" s="98">
        <f>F199+F201</f>
        <v>0</v>
      </c>
    </row>
    <row r="199" spans="1:6" s="4" customFormat="1" ht="46.8" x14ac:dyDescent="0.3">
      <c r="A199" s="22"/>
      <c r="B199" s="23" t="s">
        <v>138</v>
      </c>
      <c r="C199" s="25" t="s">
        <v>139</v>
      </c>
      <c r="D199" s="24"/>
      <c r="E199" s="98">
        <f>E200</f>
        <v>0</v>
      </c>
      <c r="F199" s="98">
        <f>F200</f>
        <v>0</v>
      </c>
    </row>
    <row r="200" spans="1:6" s="4" customFormat="1" ht="36.6" customHeight="1" x14ac:dyDescent="0.3">
      <c r="A200" s="22"/>
      <c r="B200" s="23" t="s">
        <v>8</v>
      </c>
      <c r="C200" s="25" t="s">
        <v>139</v>
      </c>
      <c r="D200" s="24">
        <v>600</v>
      </c>
      <c r="E200" s="98">
        <v>0</v>
      </c>
      <c r="F200" s="98">
        <v>0</v>
      </c>
    </row>
    <row r="201" spans="1:6" s="4" customFormat="1" ht="16.5" customHeight="1" x14ac:dyDescent="0.3">
      <c r="A201" s="22"/>
      <c r="B201" s="23" t="s">
        <v>140</v>
      </c>
      <c r="C201" s="25" t="s">
        <v>141</v>
      </c>
      <c r="D201" s="24"/>
      <c r="E201" s="98">
        <f>E202</f>
        <v>0</v>
      </c>
      <c r="F201" s="98">
        <f>F202</f>
        <v>0</v>
      </c>
    </row>
    <row r="202" spans="1:6" s="4" customFormat="1" ht="31.2" x14ac:dyDescent="0.3">
      <c r="A202" s="22"/>
      <c r="B202" s="23" t="s">
        <v>13</v>
      </c>
      <c r="C202" s="25" t="s">
        <v>141</v>
      </c>
      <c r="D202" s="24">
        <v>200</v>
      </c>
      <c r="E202" s="98">
        <v>0</v>
      </c>
      <c r="F202" s="98">
        <v>0</v>
      </c>
    </row>
    <row r="203" spans="1:6" s="4" customFormat="1" ht="50.25" customHeight="1" x14ac:dyDescent="0.3">
      <c r="A203" s="22"/>
      <c r="B203" s="23" t="s">
        <v>366</v>
      </c>
      <c r="C203" s="25" t="s">
        <v>142</v>
      </c>
      <c r="D203" s="24"/>
      <c r="E203" s="98">
        <f>E204</f>
        <v>0</v>
      </c>
      <c r="F203" s="98">
        <f>F204</f>
        <v>0</v>
      </c>
    </row>
    <row r="204" spans="1:6" s="4" customFormat="1" ht="31.2" x14ac:dyDescent="0.3">
      <c r="A204" s="22"/>
      <c r="B204" s="23" t="s">
        <v>67</v>
      </c>
      <c r="C204" s="25" t="s">
        <v>143</v>
      </c>
      <c r="D204" s="24"/>
      <c r="E204" s="98">
        <f>E205</f>
        <v>0</v>
      </c>
      <c r="F204" s="98">
        <f>F205</f>
        <v>0</v>
      </c>
    </row>
    <row r="205" spans="1:6" s="4" customFormat="1" ht="31.2" x14ac:dyDescent="0.3">
      <c r="A205" s="22"/>
      <c r="B205" s="23" t="s">
        <v>13</v>
      </c>
      <c r="C205" s="25" t="s">
        <v>143</v>
      </c>
      <c r="D205" s="24">
        <v>200</v>
      </c>
      <c r="E205" s="98">
        <v>0</v>
      </c>
      <c r="F205" s="98">
        <v>0</v>
      </c>
    </row>
    <row r="206" spans="1:6" s="4" customFormat="1" ht="97.95" customHeight="1" x14ac:dyDescent="0.3">
      <c r="A206" s="22"/>
      <c r="B206" s="23" t="s">
        <v>367</v>
      </c>
      <c r="C206" s="25" t="s">
        <v>144</v>
      </c>
      <c r="D206" s="24"/>
      <c r="E206" s="98">
        <f>E207</f>
        <v>515.70000000000005</v>
      </c>
      <c r="F206" s="98">
        <f>F207</f>
        <v>515.70000000000005</v>
      </c>
    </row>
    <row r="207" spans="1:6" s="4" customFormat="1" ht="160.94999999999999" customHeight="1" x14ac:dyDescent="0.3">
      <c r="A207" s="22"/>
      <c r="B207" s="23" t="s">
        <v>46</v>
      </c>
      <c r="C207" s="25" t="s">
        <v>145</v>
      </c>
      <c r="D207" s="24"/>
      <c r="E207" s="98">
        <f>E208</f>
        <v>515.70000000000005</v>
      </c>
      <c r="F207" s="98">
        <f>F208</f>
        <v>515.70000000000005</v>
      </c>
    </row>
    <row r="208" spans="1:6" s="4" customFormat="1" ht="36" customHeight="1" x14ac:dyDescent="0.3">
      <c r="A208" s="22"/>
      <c r="B208" s="23" t="s">
        <v>8</v>
      </c>
      <c r="C208" s="25" t="s">
        <v>145</v>
      </c>
      <c r="D208" s="24">
        <v>600</v>
      </c>
      <c r="E208" s="98">
        <v>515.70000000000005</v>
      </c>
      <c r="F208" s="98">
        <v>515.70000000000005</v>
      </c>
    </row>
    <row r="209" spans="1:6" s="4" customFormat="1" ht="19.95" customHeight="1" x14ac:dyDescent="0.3">
      <c r="A209" s="22"/>
      <c r="B209" s="23" t="s">
        <v>146</v>
      </c>
      <c r="C209" s="25" t="s">
        <v>147</v>
      </c>
      <c r="D209" s="24"/>
      <c r="E209" s="98">
        <f>E210</f>
        <v>1659.6000000000001</v>
      </c>
      <c r="F209" s="98">
        <f>F210</f>
        <v>1659.6000000000001</v>
      </c>
    </row>
    <row r="210" spans="1:6" s="4" customFormat="1" ht="62.4" x14ac:dyDescent="0.3">
      <c r="A210" s="22"/>
      <c r="B210" s="23" t="s">
        <v>368</v>
      </c>
      <c r="C210" s="25" t="s">
        <v>148</v>
      </c>
      <c r="D210" s="24"/>
      <c r="E210" s="98">
        <f>E211</f>
        <v>1659.6000000000001</v>
      </c>
      <c r="F210" s="98">
        <f>F211</f>
        <v>1659.6000000000001</v>
      </c>
    </row>
    <row r="211" spans="1:6" s="4" customFormat="1" ht="31.2" x14ac:dyDescent="0.3">
      <c r="A211" s="22"/>
      <c r="B211" s="23" t="s">
        <v>59</v>
      </c>
      <c r="C211" s="25" t="s">
        <v>149</v>
      </c>
      <c r="D211" s="24"/>
      <c r="E211" s="98">
        <f>E212+E213+E214</f>
        <v>1659.6000000000001</v>
      </c>
      <c r="F211" s="98">
        <f>F212+F213+F214</f>
        <v>1659.6000000000001</v>
      </c>
    </row>
    <row r="212" spans="1:6" s="4" customFormat="1" ht="93.6" x14ac:dyDescent="0.3">
      <c r="A212" s="22"/>
      <c r="B212" s="23" t="s">
        <v>56</v>
      </c>
      <c r="C212" s="25" t="s">
        <v>149</v>
      </c>
      <c r="D212" s="24">
        <v>100</v>
      </c>
      <c r="E212" s="98">
        <v>1598.7</v>
      </c>
      <c r="F212" s="98">
        <v>1598.7</v>
      </c>
    </row>
    <row r="213" spans="1:6" s="4" customFormat="1" ht="31.2" x14ac:dyDescent="0.3">
      <c r="A213" s="22"/>
      <c r="B213" s="23" t="s">
        <v>13</v>
      </c>
      <c r="C213" s="25" t="s">
        <v>149</v>
      </c>
      <c r="D213" s="24">
        <v>200</v>
      </c>
      <c r="E213" s="98">
        <v>60.4</v>
      </c>
      <c r="F213" s="98">
        <v>60.4</v>
      </c>
    </row>
    <row r="214" spans="1:6" s="4" customFormat="1" ht="15.6" x14ac:dyDescent="0.3">
      <c r="A214" s="22"/>
      <c r="B214" s="23" t="s">
        <v>57</v>
      </c>
      <c r="C214" s="25" t="s">
        <v>149</v>
      </c>
      <c r="D214" s="24">
        <v>800</v>
      </c>
      <c r="E214" s="98">
        <v>0.5</v>
      </c>
      <c r="F214" s="98">
        <v>0.5</v>
      </c>
    </row>
    <row r="215" spans="1:6" s="6" customFormat="1" ht="48" customHeight="1" x14ac:dyDescent="0.3">
      <c r="A215" s="19">
        <v>5</v>
      </c>
      <c r="B215" s="20" t="s">
        <v>443</v>
      </c>
      <c r="C215" s="31" t="s">
        <v>150</v>
      </c>
      <c r="D215" s="21"/>
      <c r="E215" s="99">
        <f>E216</f>
        <v>6650.6</v>
      </c>
      <c r="F215" s="99">
        <f>F216</f>
        <v>6650.6</v>
      </c>
    </row>
    <row r="216" spans="1:6" s="4" customFormat="1" ht="15.6" x14ac:dyDescent="0.3">
      <c r="A216" s="22"/>
      <c r="B216" s="23" t="s">
        <v>151</v>
      </c>
      <c r="C216" s="25" t="s">
        <v>152</v>
      </c>
      <c r="D216" s="24"/>
      <c r="E216" s="98">
        <f>E217+E222+E227+E231+E234+E237</f>
        <v>6650.6</v>
      </c>
      <c r="F216" s="98">
        <f>F217+F222+F227+F231+F234+F237</f>
        <v>6650.6</v>
      </c>
    </row>
    <row r="217" spans="1:6" s="4" customFormat="1" ht="33.75" customHeight="1" x14ac:dyDescent="0.3">
      <c r="A217" s="22"/>
      <c r="B217" s="23" t="s">
        <v>369</v>
      </c>
      <c r="C217" s="25" t="s">
        <v>153</v>
      </c>
      <c r="D217" s="24"/>
      <c r="E217" s="98">
        <f>E218</f>
        <v>5067.7</v>
      </c>
      <c r="F217" s="98">
        <f>F218</f>
        <v>5067.7</v>
      </c>
    </row>
    <row r="218" spans="1:6" s="4" customFormat="1" ht="31.2" x14ac:dyDescent="0.3">
      <c r="A218" s="22"/>
      <c r="B218" s="23" t="s">
        <v>7</v>
      </c>
      <c r="C218" s="25" t="s">
        <v>154</v>
      </c>
      <c r="D218" s="24"/>
      <c r="E218" s="98">
        <f>E219+E220+E221</f>
        <v>5067.7</v>
      </c>
      <c r="F218" s="98">
        <f>F219+F220+F221</f>
        <v>5067.7</v>
      </c>
    </row>
    <row r="219" spans="1:6" s="4" customFormat="1" ht="93.6" x14ac:dyDescent="0.3">
      <c r="A219" s="22"/>
      <c r="B219" s="23" t="s">
        <v>56</v>
      </c>
      <c r="C219" s="25" t="s">
        <v>154</v>
      </c>
      <c r="D219" s="24">
        <v>100</v>
      </c>
      <c r="E219" s="98">
        <v>4398</v>
      </c>
      <c r="F219" s="98">
        <v>4398</v>
      </c>
    </row>
    <row r="220" spans="1:6" s="4" customFormat="1" ht="31.2" x14ac:dyDescent="0.3">
      <c r="A220" s="22"/>
      <c r="B220" s="23" t="s">
        <v>13</v>
      </c>
      <c r="C220" s="25" t="s">
        <v>154</v>
      </c>
      <c r="D220" s="24">
        <v>200</v>
      </c>
      <c r="E220" s="98">
        <v>650.4</v>
      </c>
      <c r="F220" s="98">
        <v>650.4</v>
      </c>
    </row>
    <row r="221" spans="1:6" s="4" customFormat="1" ht="15.6" x14ac:dyDescent="0.3">
      <c r="A221" s="22"/>
      <c r="B221" s="23" t="s">
        <v>57</v>
      </c>
      <c r="C221" s="25" t="s">
        <v>154</v>
      </c>
      <c r="D221" s="24">
        <v>800</v>
      </c>
      <c r="E221" s="98">
        <v>19.3</v>
      </c>
      <c r="F221" s="98">
        <v>19.3</v>
      </c>
    </row>
    <row r="222" spans="1:6" s="4" customFormat="1" ht="46.8" x14ac:dyDescent="0.3">
      <c r="A222" s="22"/>
      <c r="B222" s="23" t="s">
        <v>370</v>
      </c>
      <c r="C222" s="25" t="s">
        <v>155</v>
      </c>
      <c r="D222" s="24"/>
      <c r="E222" s="98">
        <f>E223</f>
        <v>1582.9</v>
      </c>
      <c r="F222" s="98">
        <f>F223</f>
        <v>1582.9</v>
      </c>
    </row>
    <row r="223" spans="1:6" s="4" customFormat="1" ht="31.2" x14ac:dyDescent="0.3">
      <c r="A223" s="22"/>
      <c r="B223" s="23" t="s">
        <v>59</v>
      </c>
      <c r="C223" s="25" t="s">
        <v>157</v>
      </c>
      <c r="D223" s="24"/>
      <c r="E223" s="98">
        <f>E224+E225+E226</f>
        <v>1582.9</v>
      </c>
      <c r="F223" s="98">
        <f>F224+F225+F226</f>
        <v>1582.9</v>
      </c>
    </row>
    <row r="224" spans="1:6" s="4" customFormat="1" ht="78.75" customHeight="1" x14ac:dyDescent="0.3">
      <c r="A224" s="22"/>
      <c r="B224" s="23" t="s">
        <v>56</v>
      </c>
      <c r="C224" s="25" t="s">
        <v>157</v>
      </c>
      <c r="D224" s="24">
        <v>100</v>
      </c>
      <c r="E224" s="98">
        <v>1526.3</v>
      </c>
      <c r="F224" s="98">
        <v>1526.3</v>
      </c>
    </row>
    <row r="225" spans="1:6" s="4" customFormat="1" ht="31.2" x14ac:dyDescent="0.3">
      <c r="A225" s="22"/>
      <c r="B225" s="23" t="s">
        <v>13</v>
      </c>
      <c r="C225" s="25" t="s">
        <v>157</v>
      </c>
      <c r="D225" s="24">
        <v>200</v>
      </c>
      <c r="E225" s="98">
        <v>54.9</v>
      </c>
      <c r="F225" s="98">
        <v>54.9</v>
      </c>
    </row>
    <row r="226" spans="1:6" s="4" customFormat="1" ht="15.6" x14ac:dyDescent="0.3">
      <c r="A226" s="22"/>
      <c r="B226" s="23" t="s">
        <v>57</v>
      </c>
      <c r="C226" s="25" t="s">
        <v>157</v>
      </c>
      <c r="D226" s="24">
        <v>800</v>
      </c>
      <c r="E226" s="98">
        <v>1.7</v>
      </c>
      <c r="F226" s="98">
        <v>1.7</v>
      </c>
    </row>
    <row r="227" spans="1:6" s="4" customFormat="1" ht="63" customHeight="1" x14ac:dyDescent="0.3">
      <c r="A227" s="22"/>
      <c r="B227" s="23" t="s">
        <v>371</v>
      </c>
      <c r="C227" s="25" t="s">
        <v>156</v>
      </c>
      <c r="D227" s="24"/>
      <c r="E227" s="98">
        <f>E228</f>
        <v>0</v>
      </c>
      <c r="F227" s="98">
        <f>F228</f>
        <v>0</v>
      </c>
    </row>
    <row r="228" spans="1:6" s="4" customFormat="1" ht="31.2" x14ac:dyDescent="0.3">
      <c r="A228" s="22"/>
      <c r="B228" s="23" t="s">
        <v>158</v>
      </c>
      <c r="C228" s="25" t="s">
        <v>159</v>
      </c>
      <c r="D228" s="24"/>
      <c r="E228" s="98">
        <f>E229+E230</f>
        <v>0</v>
      </c>
      <c r="F228" s="98">
        <f>F229+F230</f>
        <v>0</v>
      </c>
    </row>
    <row r="229" spans="1:6" s="4" customFormat="1" ht="82.5" customHeight="1" x14ac:dyDescent="0.3">
      <c r="A229" s="22"/>
      <c r="B229" s="23" t="s">
        <v>56</v>
      </c>
      <c r="C229" s="25" t="s">
        <v>159</v>
      </c>
      <c r="D229" s="24">
        <v>100</v>
      </c>
      <c r="E229" s="98">
        <v>0</v>
      </c>
      <c r="F229" s="98">
        <v>0</v>
      </c>
    </row>
    <row r="230" spans="1:6" s="4" customFormat="1" ht="31.2" x14ac:dyDescent="0.3">
      <c r="A230" s="22"/>
      <c r="B230" s="23" t="s">
        <v>13</v>
      </c>
      <c r="C230" s="25" t="s">
        <v>159</v>
      </c>
      <c r="D230" s="24">
        <v>200</v>
      </c>
      <c r="E230" s="98">
        <v>0</v>
      </c>
      <c r="F230" s="98">
        <v>0</v>
      </c>
    </row>
    <row r="231" spans="1:6" s="4" customFormat="1" ht="49.2" customHeight="1" x14ac:dyDescent="0.3">
      <c r="A231" s="22"/>
      <c r="B231" s="23" t="s">
        <v>459</v>
      </c>
      <c r="C231" s="25" t="s">
        <v>160</v>
      </c>
      <c r="D231" s="24"/>
      <c r="E231" s="98">
        <f>E232</f>
        <v>0</v>
      </c>
      <c r="F231" s="98">
        <f>F232</f>
        <v>0</v>
      </c>
    </row>
    <row r="232" spans="1:6" s="4" customFormat="1" ht="31.2" x14ac:dyDescent="0.3">
      <c r="A232" s="22"/>
      <c r="B232" s="23" t="s">
        <v>161</v>
      </c>
      <c r="C232" s="25" t="s">
        <v>162</v>
      </c>
      <c r="D232" s="24"/>
      <c r="E232" s="98">
        <f>E233</f>
        <v>0</v>
      </c>
      <c r="F232" s="98">
        <f>F233</f>
        <v>0</v>
      </c>
    </row>
    <row r="233" spans="1:6" s="4" customFormat="1" ht="31.2" x14ac:dyDescent="0.3">
      <c r="A233" s="22"/>
      <c r="B233" s="23" t="s">
        <v>13</v>
      </c>
      <c r="C233" s="25" t="s">
        <v>162</v>
      </c>
      <c r="D233" s="24">
        <v>200</v>
      </c>
      <c r="E233" s="98">
        <v>0</v>
      </c>
      <c r="F233" s="98">
        <v>0</v>
      </c>
    </row>
    <row r="234" spans="1:6" s="4" customFormat="1" ht="45.75" customHeight="1" x14ac:dyDescent="0.3">
      <c r="A234" s="22"/>
      <c r="B234" s="23" t="s">
        <v>372</v>
      </c>
      <c r="C234" s="25" t="s">
        <v>163</v>
      </c>
      <c r="D234" s="24"/>
      <c r="E234" s="98">
        <f>E235</f>
        <v>0</v>
      </c>
      <c r="F234" s="98">
        <f>F235</f>
        <v>0</v>
      </c>
    </row>
    <row r="235" spans="1:6" s="4" customFormat="1" ht="31.2" x14ac:dyDescent="0.3">
      <c r="A235" s="22"/>
      <c r="B235" s="23" t="s">
        <v>67</v>
      </c>
      <c r="C235" s="25" t="s">
        <v>164</v>
      </c>
      <c r="D235" s="24"/>
      <c r="E235" s="98">
        <f>E236</f>
        <v>0</v>
      </c>
      <c r="F235" s="98">
        <f>F236</f>
        <v>0</v>
      </c>
    </row>
    <row r="236" spans="1:6" s="4" customFormat="1" ht="31.2" x14ac:dyDescent="0.3">
      <c r="A236" s="22"/>
      <c r="B236" s="23" t="s">
        <v>13</v>
      </c>
      <c r="C236" s="25" t="s">
        <v>164</v>
      </c>
      <c r="D236" s="24">
        <v>200</v>
      </c>
      <c r="E236" s="98">
        <v>0</v>
      </c>
      <c r="F236" s="98">
        <v>0</v>
      </c>
    </row>
    <row r="237" spans="1:6" s="4" customFormat="1" ht="31.2" x14ac:dyDescent="0.3">
      <c r="A237" s="22"/>
      <c r="B237" s="23" t="s">
        <v>373</v>
      </c>
      <c r="C237" s="25" t="s">
        <v>165</v>
      </c>
      <c r="D237" s="24"/>
      <c r="E237" s="98">
        <f>E238</f>
        <v>0</v>
      </c>
      <c r="F237" s="98">
        <f>F238</f>
        <v>0</v>
      </c>
    </row>
    <row r="238" spans="1:6" s="4" customFormat="1" ht="31.2" x14ac:dyDescent="0.3">
      <c r="A238" s="22"/>
      <c r="B238" s="23" t="s">
        <v>161</v>
      </c>
      <c r="C238" s="25" t="s">
        <v>166</v>
      </c>
      <c r="D238" s="24"/>
      <c r="E238" s="98">
        <f>E239</f>
        <v>0</v>
      </c>
      <c r="F238" s="98">
        <f>F239</f>
        <v>0</v>
      </c>
    </row>
    <row r="239" spans="1:6" s="4" customFormat="1" ht="31.2" x14ac:dyDescent="0.3">
      <c r="A239" s="22"/>
      <c r="B239" s="23" t="s">
        <v>13</v>
      </c>
      <c r="C239" s="25" t="s">
        <v>166</v>
      </c>
      <c r="D239" s="24">
        <v>200</v>
      </c>
      <c r="E239" s="98">
        <v>0</v>
      </c>
      <c r="F239" s="98">
        <v>0</v>
      </c>
    </row>
    <row r="240" spans="1:6" s="6" customFormat="1" ht="32.25" customHeight="1" x14ac:dyDescent="0.3">
      <c r="A240" s="19">
        <v>6</v>
      </c>
      <c r="B240" s="20" t="s">
        <v>167</v>
      </c>
      <c r="C240" s="31" t="s">
        <v>168</v>
      </c>
      <c r="D240" s="21"/>
      <c r="E240" s="99">
        <f t="shared" ref="E240:F242" si="0">E241</f>
        <v>0</v>
      </c>
      <c r="F240" s="99">
        <f t="shared" si="0"/>
        <v>0</v>
      </c>
    </row>
    <row r="241" spans="1:6" s="4" customFormat="1" ht="16.5" customHeight="1" x14ac:dyDescent="0.3">
      <c r="A241" s="22"/>
      <c r="B241" s="23" t="s">
        <v>169</v>
      </c>
      <c r="C241" s="25" t="s">
        <v>170</v>
      </c>
      <c r="D241" s="24"/>
      <c r="E241" s="98">
        <f t="shared" si="0"/>
        <v>0</v>
      </c>
      <c r="F241" s="98">
        <f t="shared" si="0"/>
        <v>0</v>
      </c>
    </row>
    <row r="242" spans="1:6" s="4" customFormat="1" ht="64.5" customHeight="1" x14ac:dyDescent="0.3">
      <c r="A242" s="22"/>
      <c r="B242" s="23" t="s">
        <v>374</v>
      </c>
      <c r="C242" s="25" t="s">
        <v>171</v>
      </c>
      <c r="D242" s="24"/>
      <c r="E242" s="98">
        <f t="shared" si="0"/>
        <v>0</v>
      </c>
      <c r="F242" s="98">
        <f t="shared" si="0"/>
        <v>0</v>
      </c>
    </row>
    <row r="243" spans="1:6" s="4" customFormat="1" ht="46.5" customHeight="1" x14ac:dyDescent="0.3">
      <c r="A243" s="22"/>
      <c r="B243" s="23" t="s">
        <v>172</v>
      </c>
      <c r="C243" s="25" t="s">
        <v>173</v>
      </c>
      <c r="D243" s="24"/>
      <c r="E243" s="98">
        <f>E244+E245</f>
        <v>0</v>
      </c>
      <c r="F243" s="98">
        <f>F244+F245</f>
        <v>0</v>
      </c>
    </row>
    <row r="244" spans="1:6" s="4" customFormat="1" ht="31.2" x14ac:dyDescent="0.3">
      <c r="A244" s="22"/>
      <c r="B244" s="23" t="s">
        <v>13</v>
      </c>
      <c r="C244" s="25" t="s">
        <v>173</v>
      </c>
      <c r="D244" s="24">
        <v>200</v>
      </c>
      <c r="E244" s="98">
        <v>0</v>
      </c>
      <c r="F244" s="98">
        <v>0</v>
      </c>
    </row>
    <row r="245" spans="1:6" s="4" customFormat="1" ht="33.75" customHeight="1" x14ac:dyDescent="0.3">
      <c r="A245" s="56"/>
      <c r="B245" s="33" t="s">
        <v>8</v>
      </c>
      <c r="C245" s="34" t="s">
        <v>173</v>
      </c>
      <c r="D245" s="32">
        <v>600</v>
      </c>
      <c r="E245" s="98">
        <v>0</v>
      </c>
      <c r="F245" s="98">
        <v>0</v>
      </c>
    </row>
    <row r="246" spans="1:6" s="6" customFormat="1" ht="63" customHeight="1" x14ac:dyDescent="0.3">
      <c r="A246" s="19">
        <v>7</v>
      </c>
      <c r="B246" s="20" t="s">
        <v>174</v>
      </c>
      <c r="C246" s="31" t="s">
        <v>175</v>
      </c>
      <c r="D246" s="21"/>
      <c r="E246" s="99">
        <f>E247+E260+E264+E268+E278+E282+E291</f>
        <v>6178.5999999999995</v>
      </c>
      <c r="F246" s="99">
        <f>F247+F260+F264+F268+F278+F282+F291</f>
        <v>6178.5999999999995</v>
      </c>
    </row>
    <row r="247" spans="1:6" s="4" customFormat="1" ht="75.75" customHeight="1" x14ac:dyDescent="0.3">
      <c r="A247" s="22"/>
      <c r="B247" s="23" t="s">
        <v>176</v>
      </c>
      <c r="C247" s="25" t="s">
        <v>177</v>
      </c>
      <c r="D247" s="24"/>
      <c r="E247" s="98">
        <f>E248+E251+E254+E257</f>
        <v>240</v>
      </c>
      <c r="F247" s="98">
        <f>F248+F251+F254+F257</f>
        <v>240</v>
      </c>
    </row>
    <row r="248" spans="1:6" s="4" customFormat="1" ht="63" customHeight="1" x14ac:dyDescent="0.3">
      <c r="A248" s="22"/>
      <c r="B248" s="23" t="s">
        <v>375</v>
      </c>
      <c r="C248" s="25" t="s">
        <v>178</v>
      </c>
      <c r="D248" s="24"/>
      <c r="E248" s="98">
        <f>E249</f>
        <v>180</v>
      </c>
      <c r="F248" s="98">
        <f>F249</f>
        <v>180</v>
      </c>
    </row>
    <row r="249" spans="1:6" s="4" customFormat="1" ht="49.2" customHeight="1" x14ac:dyDescent="0.3">
      <c r="A249" s="22"/>
      <c r="B249" s="23" t="s">
        <v>179</v>
      </c>
      <c r="C249" s="25" t="s">
        <v>180</v>
      </c>
      <c r="D249" s="24"/>
      <c r="E249" s="98">
        <f>E250</f>
        <v>180</v>
      </c>
      <c r="F249" s="98">
        <f>F250</f>
        <v>180</v>
      </c>
    </row>
    <row r="250" spans="1:6" s="4" customFormat="1" ht="31.2" x14ac:dyDescent="0.3">
      <c r="A250" s="22"/>
      <c r="B250" s="23" t="s">
        <v>13</v>
      </c>
      <c r="C250" s="25" t="s">
        <v>180</v>
      </c>
      <c r="D250" s="24">
        <v>200</v>
      </c>
      <c r="E250" s="98">
        <v>180</v>
      </c>
      <c r="F250" s="98">
        <v>180</v>
      </c>
    </row>
    <row r="251" spans="1:6" s="4" customFormat="1" ht="66.599999999999994" customHeight="1" x14ac:dyDescent="0.3">
      <c r="A251" s="22"/>
      <c r="B251" s="23" t="s">
        <v>489</v>
      </c>
      <c r="C251" s="25" t="s">
        <v>181</v>
      </c>
      <c r="D251" s="24"/>
      <c r="E251" s="98">
        <f>E252</f>
        <v>50</v>
      </c>
      <c r="F251" s="98">
        <f>F252</f>
        <v>50</v>
      </c>
    </row>
    <row r="252" spans="1:6" s="4" customFormat="1" ht="37.200000000000003" customHeight="1" x14ac:dyDescent="0.3">
      <c r="A252" s="22"/>
      <c r="B252" s="23" t="s">
        <v>182</v>
      </c>
      <c r="C252" s="25" t="s">
        <v>183</v>
      </c>
      <c r="D252" s="24"/>
      <c r="E252" s="98">
        <f>E253</f>
        <v>50</v>
      </c>
      <c r="F252" s="98">
        <f>F253</f>
        <v>50</v>
      </c>
    </row>
    <row r="253" spans="1:6" s="4" customFormat="1" ht="31.2" x14ac:dyDescent="0.3">
      <c r="A253" s="22"/>
      <c r="B253" s="23" t="s">
        <v>13</v>
      </c>
      <c r="C253" s="25" t="s">
        <v>183</v>
      </c>
      <c r="D253" s="24">
        <v>200</v>
      </c>
      <c r="E253" s="98">
        <v>50</v>
      </c>
      <c r="F253" s="98">
        <v>50</v>
      </c>
    </row>
    <row r="254" spans="1:6" s="4" customFormat="1" ht="49.5" customHeight="1" x14ac:dyDescent="0.3">
      <c r="A254" s="22"/>
      <c r="B254" s="28" t="s">
        <v>405</v>
      </c>
      <c r="C254" s="38" t="s">
        <v>404</v>
      </c>
      <c r="D254" s="24"/>
      <c r="E254" s="98">
        <f>E255</f>
        <v>0</v>
      </c>
      <c r="F254" s="98">
        <f>F255</f>
        <v>0</v>
      </c>
    </row>
    <row r="255" spans="1:6" s="4" customFormat="1" ht="79.5" customHeight="1" x14ac:dyDescent="0.3">
      <c r="A255" s="22"/>
      <c r="B255" s="28" t="s">
        <v>406</v>
      </c>
      <c r="C255" s="38" t="s">
        <v>402</v>
      </c>
      <c r="D255" s="35"/>
      <c r="E255" s="98">
        <f>E256</f>
        <v>0</v>
      </c>
      <c r="F255" s="98">
        <f>F256</f>
        <v>0</v>
      </c>
    </row>
    <row r="256" spans="1:6" s="4" customFormat="1" ht="15.6" x14ac:dyDescent="0.3">
      <c r="A256" s="22"/>
      <c r="B256" s="30" t="s">
        <v>211</v>
      </c>
      <c r="C256" s="38" t="s">
        <v>402</v>
      </c>
      <c r="D256" s="35" t="s">
        <v>403</v>
      </c>
      <c r="E256" s="98">
        <v>0</v>
      </c>
      <c r="F256" s="98">
        <v>0</v>
      </c>
    </row>
    <row r="257" spans="1:6" s="4" customFormat="1" ht="62.4" x14ac:dyDescent="0.3">
      <c r="A257" s="22"/>
      <c r="B257" s="23" t="s">
        <v>376</v>
      </c>
      <c r="C257" s="25" t="s">
        <v>184</v>
      </c>
      <c r="D257" s="24"/>
      <c r="E257" s="98">
        <f>E258</f>
        <v>10</v>
      </c>
      <c r="F257" s="98">
        <f>F258</f>
        <v>10</v>
      </c>
    </row>
    <row r="258" spans="1:6" s="4" customFormat="1" ht="48.6" customHeight="1" x14ac:dyDescent="0.3">
      <c r="A258" s="22"/>
      <c r="B258" s="23" t="s">
        <v>179</v>
      </c>
      <c r="C258" s="25" t="s">
        <v>185</v>
      </c>
      <c r="D258" s="24"/>
      <c r="E258" s="98">
        <f>E259</f>
        <v>10</v>
      </c>
      <c r="F258" s="98">
        <f>F259</f>
        <v>10</v>
      </c>
    </row>
    <row r="259" spans="1:6" s="4" customFormat="1" ht="31.2" x14ac:dyDescent="0.3">
      <c r="A259" s="22"/>
      <c r="B259" s="23" t="s">
        <v>13</v>
      </c>
      <c r="C259" s="25" t="s">
        <v>185</v>
      </c>
      <c r="D259" s="24">
        <v>200</v>
      </c>
      <c r="E259" s="98">
        <v>10</v>
      </c>
      <c r="F259" s="98">
        <v>10</v>
      </c>
    </row>
    <row r="260" spans="1:6" s="4" customFormat="1" ht="15.6" x14ac:dyDescent="0.3">
      <c r="A260" s="22"/>
      <c r="B260" s="23" t="s">
        <v>491</v>
      </c>
      <c r="C260" s="25" t="s">
        <v>186</v>
      </c>
      <c r="D260" s="24"/>
      <c r="E260" s="98">
        <f t="shared" ref="E260:F262" si="1">E261</f>
        <v>0</v>
      </c>
      <c r="F260" s="98">
        <f t="shared" si="1"/>
        <v>0</v>
      </c>
    </row>
    <row r="261" spans="1:6" s="4" customFormat="1" ht="33" customHeight="1" x14ac:dyDescent="0.3">
      <c r="A261" s="22"/>
      <c r="B261" s="23" t="s">
        <v>377</v>
      </c>
      <c r="C261" s="25" t="s">
        <v>187</v>
      </c>
      <c r="D261" s="24"/>
      <c r="E261" s="98">
        <f t="shared" si="1"/>
        <v>0</v>
      </c>
      <c r="F261" s="98">
        <f t="shared" si="1"/>
        <v>0</v>
      </c>
    </row>
    <row r="262" spans="1:6" s="4" customFormat="1" ht="15.6" x14ac:dyDescent="0.3">
      <c r="A262" s="22"/>
      <c r="B262" s="23" t="s">
        <v>188</v>
      </c>
      <c r="C262" s="25" t="s">
        <v>189</v>
      </c>
      <c r="D262" s="24"/>
      <c r="E262" s="98">
        <f t="shared" si="1"/>
        <v>0</v>
      </c>
      <c r="F262" s="98">
        <f t="shared" si="1"/>
        <v>0</v>
      </c>
    </row>
    <row r="263" spans="1:6" s="4" customFormat="1" ht="31.5" customHeight="1" x14ac:dyDescent="0.3">
      <c r="A263" s="22"/>
      <c r="B263" s="23" t="s">
        <v>13</v>
      </c>
      <c r="C263" s="25" t="s">
        <v>189</v>
      </c>
      <c r="D263" s="24">
        <v>200</v>
      </c>
      <c r="E263" s="98">
        <v>0</v>
      </c>
      <c r="F263" s="98">
        <v>0</v>
      </c>
    </row>
    <row r="264" spans="1:6" s="4" customFormat="1" ht="46.5" customHeight="1" x14ac:dyDescent="0.3">
      <c r="A264" s="22"/>
      <c r="B264" s="23" t="s">
        <v>490</v>
      </c>
      <c r="C264" s="25" t="s">
        <v>190</v>
      </c>
      <c r="D264" s="24"/>
      <c r="E264" s="98">
        <f t="shared" ref="E264:F266" si="2">E265</f>
        <v>32.4</v>
      </c>
      <c r="F264" s="98">
        <f t="shared" si="2"/>
        <v>32.4</v>
      </c>
    </row>
    <row r="265" spans="1:6" s="4" customFormat="1" ht="130.19999999999999" customHeight="1" x14ac:dyDescent="0.3">
      <c r="A265" s="22"/>
      <c r="B265" s="23" t="s">
        <v>492</v>
      </c>
      <c r="C265" s="25" t="s">
        <v>191</v>
      </c>
      <c r="D265" s="24"/>
      <c r="E265" s="98">
        <f t="shared" si="2"/>
        <v>32.4</v>
      </c>
      <c r="F265" s="98">
        <f t="shared" si="2"/>
        <v>32.4</v>
      </c>
    </row>
    <row r="266" spans="1:6" s="4" customFormat="1" ht="62.4" x14ac:dyDescent="0.3">
      <c r="A266" s="22"/>
      <c r="B266" s="23" t="s">
        <v>192</v>
      </c>
      <c r="C266" s="25" t="s">
        <v>193</v>
      </c>
      <c r="D266" s="24"/>
      <c r="E266" s="98">
        <f t="shared" si="2"/>
        <v>32.4</v>
      </c>
      <c r="F266" s="98">
        <f t="shared" si="2"/>
        <v>32.4</v>
      </c>
    </row>
    <row r="267" spans="1:6" s="4" customFormat="1" ht="31.2" x14ac:dyDescent="0.3">
      <c r="A267" s="22"/>
      <c r="B267" s="23" t="s">
        <v>13</v>
      </c>
      <c r="C267" s="25" t="s">
        <v>193</v>
      </c>
      <c r="D267" s="24">
        <v>200</v>
      </c>
      <c r="E267" s="98">
        <v>32.4</v>
      </c>
      <c r="F267" s="98">
        <v>32.4</v>
      </c>
    </row>
    <row r="268" spans="1:6" s="4" customFormat="1" ht="46.8" x14ac:dyDescent="0.3">
      <c r="A268" s="22"/>
      <c r="B268" s="23" t="s">
        <v>493</v>
      </c>
      <c r="C268" s="25" t="s">
        <v>194</v>
      </c>
      <c r="D268" s="24"/>
      <c r="E268" s="98">
        <f>E269+E272+E275</f>
        <v>100</v>
      </c>
      <c r="F268" s="98">
        <f>F269+F272+F275</f>
        <v>100</v>
      </c>
    </row>
    <row r="269" spans="1:6" s="4" customFormat="1" ht="51" customHeight="1" x14ac:dyDescent="0.3">
      <c r="A269" s="22"/>
      <c r="B269" s="23" t="s">
        <v>378</v>
      </c>
      <c r="C269" s="25" t="s">
        <v>195</v>
      </c>
      <c r="D269" s="24"/>
      <c r="E269" s="98">
        <f>E270</f>
        <v>50</v>
      </c>
      <c r="F269" s="98">
        <f>F270</f>
        <v>50</v>
      </c>
    </row>
    <row r="270" spans="1:6" s="4" customFormat="1" ht="31.2" x14ac:dyDescent="0.3">
      <c r="A270" s="22"/>
      <c r="B270" s="23" t="s">
        <v>196</v>
      </c>
      <c r="C270" s="25" t="s">
        <v>197</v>
      </c>
      <c r="D270" s="24"/>
      <c r="E270" s="98">
        <f>E271</f>
        <v>50</v>
      </c>
      <c r="F270" s="98">
        <f>F271</f>
        <v>50</v>
      </c>
    </row>
    <row r="271" spans="1:6" s="4" customFormat="1" ht="31.2" x14ac:dyDescent="0.3">
      <c r="A271" s="22"/>
      <c r="B271" s="23" t="s">
        <v>13</v>
      </c>
      <c r="C271" s="25" t="s">
        <v>197</v>
      </c>
      <c r="D271" s="24">
        <v>200</v>
      </c>
      <c r="E271" s="98">
        <v>50</v>
      </c>
      <c r="F271" s="98">
        <v>50</v>
      </c>
    </row>
    <row r="272" spans="1:6" s="4" customFormat="1" ht="46.8" x14ac:dyDescent="0.3">
      <c r="A272" s="62"/>
      <c r="B272" s="23" t="s">
        <v>495</v>
      </c>
      <c r="C272" s="25" t="s">
        <v>496</v>
      </c>
      <c r="D272" s="61"/>
      <c r="E272" s="98">
        <f>F272</f>
        <v>50</v>
      </c>
      <c r="F272" s="98">
        <f>F273</f>
        <v>50</v>
      </c>
    </row>
    <row r="273" spans="1:6" s="4" customFormat="1" ht="31.2" x14ac:dyDescent="0.3">
      <c r="A273" s="62"/>
      <c r="B273" s="23" t="s">
        <v>196</v>
      </c>
      <c r="C273" s="25" t="s">
        <v>494</v>
      </c>
      <c r="D273" s="61"/>
      <c r="E273" s="98">
        <f>E274</f>
        <v>50</v>
      </c>
      <c r="F273" s="98">
        <f>F274</f>
        <v>50</v>
      </c>
    </row>
    <row r="274" spans="1:6" s="4" customFormat="1" ht="31.2" x14ac:dyDescent="0.3">
      <c r="A274" s="62"/>
      <c r="B274" s="23" t="s">
        <v>13</v>
      </c>
      <c r="C274" s="25" t="s">
        <v>494</v>
      </c>
      <c r="D274" s="61">
        <v>200</v>
      </c>
      <c r="E274" s="98">
        <v>50</v>
      </c>
      <c r="F274" s="98">
        <v>50</v>
      </c>
    </row>
    <row r="275" spans="1:6" s="4" customFormat="1" ht="49.2" customHeight="1" x14ac:dyDescent="0.3">
      <c r="A275" s="64"/>
      <c r="B275" s="23" t="s">
        <v>497</v>
      </c>
      <c r="C275" s="25" t="s">
        <v>498</v>
      </c>
      <c r="D275" s="65"/>
      <c r="E275" s="98">
        <f>E276</f>
        <v>0</v>
      </c>
      <c r="F275" s="98">
        <f>F276</f>
        <v>0</v>
      </c>
    </row>
    <row r="276" spans="1:6" s="4" customFormat="1" ht="19.2" customHeight="1" x14ac:dyDescent="0.3">
      <c r="A276" s="64"/>
      <c r="B276" s="23" t="s">
        <v>499</v>
      </c>
      <c r="C276" s="25" t="s">
        <v>500</v>
      </c>
      <c r="D276" s="65"/>
      <c r="E276" s="98">
        <f>E277</f>
        <v>0</v>
      </c>
      <c r="F276" s="98">
        <f>F277</f>
        <v>0</v>
      </c>
    </row>
    <row r="277" spans="1:6" s="4" customFormat="1" ht="34.950000000000003" customHeight="1" x14ac:dyDescent="0.3">
      <c r="A277" s="64"/>
      <c r="B277" s="23" t="s">
        <v>8</v>
      </c>
      <c r="C277" s="25" t="s">
        <v>500</v>
      </c>
      <c r="D277" s="65">
        <v>600</v>
      </c>
      <c r="E277" s="98">
        <v>0</v>
      </c>
      <c r="F277" s="98">
        <v>0</v>
      </c>
    </row>
    <row r="278" spans="1:6" s="4" customFormat="1" ht="18" customHeight="1" x14ac:dyDescent="0.3">
      <c r="A278" s="22"/>
      <c r="B278" s="23" t="s">
        <v>198</v>
      </c>
      <c r="C278" s="25" t="s">
        <v>199</v>
      </c>
      <c r="D278" s="24"/>
      <c r="E278" s="98">
        <f t="shared" ref="E278:F280" si="3">E279</f>
        <v>20</v>
      </c>
      <c r="F278" s="98">
        <f t="shared" si="3"/>
        <v>20</v>
      </c>
    </row>
    <row r="279" spans="1:6" s="4" customFormat="1" ht="66.599999999999994" customHeight="1" x14ac:dyDescent="0.3">
      <c r="A279" s="25"/>
      <c r="B279" s="23" t="s">
        <v>501</v>
      </c>
      <c r="C279" s="25" t="s">
        <v>200</v>
      </c>
      <c r="D279" s="24"/>
      <c r="E279" s="98">
        <f t="shared" si="3"/>
        <v>20</v>
      </c>
      <c r="F279" s="98">
        <f t="shared" si="3"/>
        <v>20</v>
      </c>
    </row>
    <row r="280" spans="1:6" s="4" customFormat="1" ht="46.8" x14ac:dyDescent="0.3">
      <c r="A280" s="25"/>
      <c r="B280" s="23" t="s">
        <v>201</v>
      </c>
      <c r="C280" s="25" t="s">
        <v>202</v>
      </c>
      <c r="D280" s="24"/>
      <c r="E280" s="98">
        <f t="shared" si="3"/>
        <v>20</v>
      </c>
      <c r="F280" s="98">
        <f t="shared" si="3"/>
        <v>20</v>
      </c>
    </row>
    <row r="281" spans="1:6" s="4" customFormat="1" ht="31.2" x14ac:dyDescent="0.3">
      <c r="A281" s="25"/>
      <c r="B281" s="23" t="s">
        <v>13</v>
      </c>
      <c r="C281" s="25" t="s">
        <v>202</v>
      </c>
      <c r="D281" s="24">
        <v>200</v>
      </c>
      <c r="E281" s="98">
        <v>20</v>
      </c>
      <c r="F281" s="98">
        <v>20</v>
      </c>
    </row>
    <row r="282" spans="1:6" s="4" customFormat="1" ht="49.2" customHeight="1" x14ac:dyDescent="0.3">
      <c r="A282" s="25"/>
      <c r="B282" s="23" t="s">
        <v>502</v>
      </c>
      <c r="C282" s="25" t="s">
        <v>203</v>
      </c>
      <c r="D282" s="24"/>
      <c r="E282" s="98">
        <f>E283+E286</f>
        <v>5636.2</v>
      </c>
      <c r="F282" s="98">
        <f>F283+F286</f>
        <v>5636.2</v>
      </c>
    </row>
    <row r="283" spans="1:6" s="4" customFormat="1" ht="126.6" customHeight="1" x14ac:dyDescent="0.3">
      <c r="A283" s="25"/>
      <c r="B283" s="23" t="s">
        <v>505</v>
      </c>
      <c r="C283" s="25" t="s">
        <v>204</v>
      </c>
      <c r="D283" s="24"/>
      <c r="E283" s="104">
        <f>E284</f>
        <v>0</v>
      </c>
      <c r="F283" s="104">
        <f>F284</f>
        <v>0</v>
      </c>
    </row>
    <row r="284" spans="1:6" s="4" customFormat="1" ht="65.400000000000006" customHeight="1" x14ac:dyDescent="0.3">
      <c r="A284" s="25"/>
      <c r="B284" s="23" t="s">
        <v>507</v>
      </c>
      <c r="C284" s="25" t="s">
        <v>506</v>
      </c>
      <c r="D284" s="65"/>
      <c r="E284" s="104">
        <f>E285</f>
        <v>0</v>
      </c>
      <c r="F284" s="104">
        <f>F285</f>
        <v>0</v>
      </c>
    </row>
    <row r="285" spans="1:6" s="4" customFormat="1" ht="34.950000000000003" customHeight="1" x14ac:dyDescent="0.3">
      <c r="A285" s="25"/>
      <c r="B285" s="23" t="s">
        <v>13</v>
      </c>
      <c r="C285" s="25" t="s">
        <v>506</v>
      </c>
      <c r="D285" s="65">
        <v>200</v>
      </c>
      <c r="E285" s="104">
        <v>0</v>
      </c>
      <c r="F285" s="104">
        <v>0</v>
      </c>
    </row>
    <row r="286" spans="1:6" s="4" customFormat="1" ht="52.2" customHeight="1" x14ac:dyDescent="0.3">
      <c r="A286" s="25"/>
      <c r="B286" s="23" t="s">
        <v>508</v>
      </c>
      <c r="C286" s="25" t="s">
        <v>504</v>
      </c>
      <c r="D286" s="65"/>
      <c r="E286" s="104">
        <f>E287</f>
        <v>5636.2</v>
      </c>
      <c r="F286" s="104">
        <f>F287</f>
        <v>5636.2</v>
      </c>
    </row>
    <row r="287" spans="1:6" s="4" customFormat="1" ht="31.2" x14ac:dyDescent="0.3">
      <c r="A287" s="25"/>
      <c r="B287" s="23" t="s">
        <v>83</v>
      </c>
      <c r="C287" s="25" t="s">
        <v>503</v>
      </c>
      <c r="D287" s="24"/>
      <c r="E287" s="104">
        <f>E288+E289+E290</f>
        <v>5636.2</v>
      </c>
      <c r="F287" s="104">
        <f>F288+F289+F290</f>
        <v>5636.2</v>
      </c>
    </row>
    <row r="288" spans="1:6" s="4" customFormat="1" ht="81" customHeight="1" x14ac:dyDescent="0.3">
      <c r="A288" s="25"/>
      <c r="B288" s="23" t="s">
        <v>56</v>
      </c>
      <c r="C288" s="25" t="s">
        <v>503</v>
      </c>
      <c r="D288" s="24">
        <v>100</v>
      </c>
      <c r="E288" s="104">
        <v>5421</v>
      </c>
      <c r="F288" s="104">
        <v>5421</v>
      </c>
    </row>
    <row r="289" spans="1:6" s="4" customFormat="1" ht="31.2" x14ac:dyDescent="0.3">
      <c r="A289" s="25"/>
      <c r="B289" s="23" t="s">
        <v>13</v>
      </c>
      <c r="C289" s="25" t="s">
        <v>503</v>
      </c>
      <c r="D289" s="24">
        <v>200</v>
      </c>
      <c r="E289" s="34">
        <v>209.2</v>
      </c>
      <c r="F289" s="34">
        <v>209.2</v>
      </c>
    </row>
    <row r="290" spans="1:6" s="4" customFormat="1" ht="15.6" x14ac:dyDescent="0.3">
      <c r="A290" s="25"/>
      <c r="B290" s="23" t="s">
        <v>57</v>
      </c>
      <c r="C290" s="25" t="s">
        <v>503</v>
      </c>
      <c r="D290" s="24">
        <v>800</v>
      </c>
      <c r="E290" s="98">
        <v>6</v>
      </c>
      <c r="F290" s="98">
        <v>6</v>
      </c>
    </row>
    <row r="291" spans="1:6" s="4" customFormat="1" ht="34.200000000000003" customHeight="1" x14ac:dyDescent="0.3">
      <c r="A291" s="25"/>
      <c r="B291" s="23" t="s">
        <v>509</v>
      </c>
      <c r="C291" s="25" t="s">
        <v>205</v>
      </c>
      <c r="D291" s="24"/>
      <c r="E291" s="98">
        <f>E292</f>
        <v>150</v>
      </c>
      <c r="F291" s="98">
        <f>F292</f>
        <v>150</v>
      </c>
    </row>
    <row r="292" spans="1:6" s="4" customFormat="1" ht="31.2" x14ac:dyDescent="0.3">
      <c r="A292" s="25"/>
      <c r="B292" s="23" t="s">
        <v>379</v>
      </c>
      <c r="C292" s="25" t="s">
        <v>206</v>
      </c>
      <c r="D292" s="24"/>
      <c r="E292" s="98">
        <f>E293+E295</f>
        <v>150</v>
      </c>
      <c r="F292" s="98">
        <f>F293+F295</f>
        <v>150</v>
      </c>
    </row>
    <row r="293" spans="1:6" s="4" customFormat="1" ht="15.6" x14ac:dyDescent="0.3">
      <c r="A293" s="25"/>
      <c r="B293" s="23" t="s">
        <v>207</v>
      </c>
      <c r="C293" s="25" t="s">
        <v>208</v>
      </c>
      <c r="D293" s="24"/>
      <c r="E293" s="98">
        <f>E294</f>
        <v>50</v>
      </c>
      <c r="F293" s="98">
        <f>F294</f>
        <v>50</v>
      </c>
    </row>
    <row r="294" spans="1:6" s="4" customFormat="1" ht="31.2" x14ac:dyDescent="0.3">
      <c r="A294" s="25"/>
      <c r="B294" s="23" t="s">
        <v>13</v>
      </c>
      <c r="C294" s="25" t="s">
        <v>208</v>
      </c>
      <c r="D294" s="24">
        <v>200</v>
      </c>
      <c r="E294" s="98">
        <v>50</v>
      </c>
      <c r="F294" s="98">
        <v>50</v>
      </c>
    </row>
    <row r="295" spans="1:6" s="4" customFormat="1" ht="62.4" x14ac:dyDescent="0.3">
      <c r="A295" s="25"/>
      <c r="B295" s="23" t="s">
        <v>209</v>
      </c>
      <c r="C295" s="25" t="s">
        <v>210</v>
      </c>
      <c r="D295" s="24"/>
      <c r="E295" s="98">
        <f>E296</f>
        <v>100</v>
      </c>
      <c r="F295" s="98">
        <f>F296</f>
        <v>100</v>
      </c>
    </row>
    <row r="296" spans="1:6" s="4" customFormat="1" ht="15.6" x14ac:dyDescent="0.3">
      <c r="A296" s="25"/>
      <c r="B296" s="23" t="s">
        <v>211</v>
      </c>
      <c r="C296" s="25" t="s">
        <v>210</v>
      </c>
      <c r="D296" s="24">
        <v>500</v>
      </c>
      <c r="E296" s="98">
        <v>100</v>
      </c>
      <c r="F296" s="98">
        <v>100</v>
      </c>
    </row>
    <row r="297" spans="1:6" s="6" customFormat="1" ht="63.6" customHeight="1" x14ac:dyDescent="0.3">
      <c r="A297" s="19">
        <v>8</v>
      </c>
      <c r="B297" s="20" t="s">
        <v>212</v>
      </c>
      <c r="C297" s="31" t="s">
        <v>213</v>
      </c>
      <c r="D297" s="21"/>
      <c r="E297" s="99">
        <f>E298</f>
        <v>9983.9000000000015</v>
      </c>
      <c r="F297" s="99">
        <f>F298</f>
        <v>9983.9000000000015</v>
      </c>
    </row>
    <row r="298" spans="1:6" s="4" customFormat="1" ht="15.6" x14ac:dyDescent="0.3">
      <c r="A298" s="25"/>
      <c r="B298" s="23" t="s">
        <v>267</v>
      </c>
      <c r="C298" s="25" t="s">
        <v>214</v>
      </c>
      <c r="D298" s="24"/>
      <c r="E298" s="98">
        <f>E299+E305</f>
        <v>9983.9000000000015</v>
      </c>
      <c r="F298" s="98">
        <f>F299+F305</f>
        <v>9983.9000000000015</v>
      </c>
    </row>
    <row r="299" spans="1:6" s="4" customFormat="1" ht="46.8" x14ac:dyDescent="0.3">
      <c r="A299" s="25"/>
      <c r="B299" s="33" t="s">
        <v>380</v>
      </c>
      <c r="C299" s="34" t="s">
        <v>215</v>
      </c>
      <c r="D299" s="32"/>
      <c r="E299" s="98">
        <f>E300+E302</f>
        <v>9498.2000000000007</v>
      </c>
      <c r="F299" s="98">
        <f>F300+F302</f>
        <v>9498.2000000000007</v>
      </c>
    </row>
    <row r="300" spans="1:6" s="4" customFormat="1" ht="140.4" x14ac:dyDescent="0.3">
      <c r="A300" s="25"/>
      <c r="B300" s="33" t="s">
        <v>398</v>
      </c>
      <c r="C300" s="34" t="s">
        <v>216</v>
      </c>
      <c r="D300" s="32"/>
      <c r="E300" s="98">
        <f>E301</f>
        <v>8263.6</v>
      </c>
      <c r="F300" s="98">
        <f>F301</f>
        <v>8263.6</v>
      </c>
    </row>
    <row r="301" spans="1:6" s="4" customFormat="1" ht="15.6" x14ac:dyDescent="0.3">
      <c r="A301" s="25"/>
      <c r="B301" s="33" t="s">
        <v>57</v>
      </c>
      <c r="C301" s="34" t="s">
        <v>216</v>
      </c>
      <c r="D301" s="32">
        <v>800</v>
      </c>
      <c r="E301" s="98">
        <v>8263.6</v>
      </c>
      <c r="F301" s="98">
        <v>8263.6</v>
      </c>
    </row>
    <row r="302" spans="1:6" s="4" customFormat="1" ht="62.4" x14ac:dyDescent="0.3">
      <c r="A302" s="34"/>
      <c r="B302" s="33" t="s">
        <v>399</v>
      </c>
      <c r="C302" s="34" t="s">
        <v>217</v>
      </c>
      <c r="D302" s="32"/>
      <c r="E302" s="98">
        <f>E303+E304</f>
        <v>1234.5999999999999</v>
      </c>
      <c r="F302" s="98">
        <f>F303+F304</f>
        <v>1234.5999999999999</v>
      </c>
    </row>
    <row r="303" spans="1:6" s="4" customFormat="1" ht="93.6" x14ac:dyDescent="0.3">
      <c r="A303" s="34"/>
      <c r="B303" s="33" t="s">
        <v>56</v>
      </c>
      <c r="C303" s="34" t="s">
        <v>217</v>
      </c>
      <c r="D303" s="32">
        <v>100</v>
      </c>
      <c r="E303" s="98">
        <v>1082.5999999999999</v>
      </c>
      <c r="F303" s="98">
        <v>1082.5999999999999</v>
      </c>
    </row>
    <row r="304" spans="1:6" s="4" customFormat="1" ht="31.2" x14ac:dyDescent="0.3">
      <c r="A304" s="34"/>
      <c r="B304" s="33" t="s">
        <v>13</v>
      </c>
      <c r="C304" s="34" t="s">
        <v>217</v>
      </c>
      <c r="D304" s="32">
        <v>200</v>
      </c>
      <c r="E304" s="98">
        <v>152</v>
      </c>
      <c r="F304" s="98">
        <v>152</v>
      </c>
    </row>
    <row r="305" spans="1:6" s="4" customFormat="1" ht="78" x14ac:dyDescent="0.3">
      <c r="A305" s="25"/>
      <c r="B305" s="23" t="s">
        <v>381</v>
      </c>
      <c r="C305" s="25" t="s">
        <v>218</v>
      </c>
      <c r="D305" s="24"/>
      <c r="E305" s="98">
        <f>E308+E306</f>
        <v>485.7</v>
      </c>
      <c r="F305" s="98">
        <f>F308+F306</f>
        <v>485.7</v>
      </c>
    </row>
    <row r="306" spans="1:6" s="4" customFormat="1" ht="94.5" customHeight="1" x14ac:dyDescent="0.3">
      <c r="A306" s="25"/>
      <c r="B306" s="23" t="s">
        <v>219</v>
      </c>
      <c r="C306" s="25" t="s">
        <v>450</v>
      </c>
      <c r="D306" s="24"/>
      <c r="E306" s="98">
        <f>E307</f>
        <v>46.2</v>
      </c>
      <c r="F306" s="98">
        <f>F307</f>
        <v>46.2</v>
      </c>
    </row>
    <row r="307" spans="1:6" s="4" customFormat="1" ht="31.2" x14ac:dyDescent="0.3">
      <c r="A307" s="25"/>
      <c r="B307" s="23" t="s">
        <v>13</v>
      </c>
      <c r="C307" s="25" t="s">
        <v>450</v>
      </c>
      <c r="D307" s="24">
        <v>200</v>
      </c>
      <c r="E307" s="98">
        <v>46.2</v>
      </c>
      <c r="F307" s="98">
        <v>46.2</v>
      </c>
    </row>
    <row r="308" spans="1:6" s="4" customFormat="1" ht="94.5" customHeight="1" x14ac:dyDescent="0.3">
      <c r="A308" s="25"/>
      <c r="B308" s="33" t="s">
        <v>219</v>
      </c>
      <c r="C308" s="34" t="s">
        <v>220</v>
      </c>
      <c r="D308" s="32"/>
      <c r="E308" s="98">
        <f>E309</f>
        <v>439.5</v>
      </c>
      <c r="F308" s="98">
        <f>F309</f>
        <v>439.5</v>
      </c>
    </row>
    <row r="309" spans="1:6" s="4" customFormat="1" ht="31.2" x14ac:dyDescent="0.3">
      <c r="A309" s="25"/>
      <c r="B309" s="33" t="s">
        <v>13</v>
      </c>
      <c r="C309" s="34" t="s">
        <v>220</v>
      </c>
      <c r="D309" s="32">
        <v>200</v>
      </c>
      <c r="E309" s="98">
        <v>439.5</v>
      </c>
      <c r="F309" s="98">
        <v>439.5</v>
      </c>
    </row>
    <row r="310" spans="1:6" s="11" customFormat="1" ht="94.2" customHeight="1" x14ac:dyDescent="0.3">
      <c r="A310" s="39">
        <v>9</v>
      </c>
      <c r="B310" s="20" t="s">
        <v>559</v>
      </c>
      <c r="C310" s="40" t="s">
        <v>222</v>
      </c>
      <c r="D310" s="41"/>
      <c r="E310" s="105">
        <f>E311</f>
        <v>720</v>
      </c>
      <c r="F310" s="105">
        <f>F311</f>
        <v>720</v>
      </c>
    </row>
    <row r="311" spans="1:6" s="4" customFormat="1" ht="62.4" x14ac:dyDescent="0.3">
      <c r="A311" s="22"/>
      <c r="B311" s="23" t="s">
        <v>221</v>
      </c>
      <c r="C311" s="25" t="s">
        <v>223</v>
      </c>
      <c r="D311" s="24"/>
      <c r="E311" s="98">
        <f>E312+E315</f>
        <v>720</v>
      </c>
      <c r="F311" s="98">
        <f>F312+F315</f>
        <v>720</v>
      </c>
    </row>
    <row r="312" spans="1:6" s="4" customFormat="1" ht="46.8" x14ac:dyDescent="0.3">
      <c r="A312" s="22"/>
      <c r="B312" s="23" t="s">
        <v>382</v>
      </c>
      <c r="C312" s="25" t="s">
        <v>225</v>
      </c>
      <c r="D312" s="24"/>
      <c r="E312" s="98">
        <f>E313</f>
        <v>540</v>
      </c>
      <c r="F312" s="98">
        <f>F313</f>
        <v>540</v>
      </c>
    </row>
    <row r="313" spans="1:6" s="4" customFormat="1" ht="62.4" x14ac:dyDescent="0.3">
      <c r="A313" s="22"/>
      <c r="B313" s="23" t="s">
        <v>224</v>
      </c>
      <c r="C313" s="25" t="s">
        <v>226</v>
      </c>
      <c r="D313" s="24"/>
      <c r="E313" s="98">
        <f>E314</f>
        <v>540</v>
      </c>
      <c r="F313" s="98">
        <f>F314</f>
        <v>540</v>
      </c>
    </row>
    <row r="314" spans="1:6" s="4" customFormat="1" ht="31.2" x14ac:dyDescent="0.3">
      <c r="A314" s="22"/>
      <c r="B314" s="23" t="s">
        <v>13</v>
      </c>
      <c r="C314" s="25" t="s">
        <v>226</v>
      </c>
      <c r="D314" s="24">
        <v>200</v>
      </c>
      <c r="E314" s="98">
        <v>540</v>
      </c>
      <c r="F314" s="98">
        <v>540</v>
      </c>
    </row>
    <row r="315" spans="1:6" s="4" customFormat="1" ht="93.75" customHeight="1" x14ac:dyDescent="0.3">
      <c r="A315" s="22"/>
      <c r="B315" s="23" t="s">
        <v>383</v>
      </c>
      <c r="C315" s="25" t="s">
        <v>227</v>
      </c>
      <c r="D315" s="24"/>
      <c r="E315" s="98">
        <f>E316</f>
        <v>180</v>
      </c>
      <c r="F315" s="98">
        <f>F316</f>
        <v>180</v>
      </c>
    </row>
    <row r="316" spans="1:6" s="4" customFormat="1" ht="45.75" customHeight="1" x14ac:dyDescent="0.3">
      <c r="A316" s="22"/>
      <c r="B316" s="23" t="s">
        <v>224</v>
      </c>
      <c r="C316" s="25" t="s">
        <v>228</v>
      </c>
      <c r="D316" s="24"/>
      <c r="E316" s="98">
        <f>E317</f>
        <v>180</v>
      </c>
      <c r="F316" s="98">
        <f>F317</f>
        <v>180</v>
      </c>
    </row>
    <row r="317" spans="1:6" s="4" customFormat="1" ht="31.2" x14ac:dyDescent="0.3">
      <c r="A317" s="22"/>
      <c r="B317" s="23" t="s">
        <v>13</v>
      </c>
      <c r="C317" s="25" t="s">
        <v>228</v>
      </c>
      <c r="D317" s="24">
        <v>200</v>
      </c>
      <c r="E317" s="98">
        <v>180</v>
      </c>
      <c r="F317" s="98">
        <v>180</v>
      </c>
    </row>
    <row r="318" spans="1:6" s="6" customFormat="1" ht="49.5" customHeight="1" x14ac:dyDescent="0.3">
      <c r="A318" s="19">
        <v>10</v>
      </c>
      <c r="B318" s="20" t="s">
        <v>230</v>
      </c>
      <c r="C318" s="31" t="s">
        <v>231</v>
      </c>
      <c r="D318" s="21"/>
      <c r="E318" s="99">
        <f>E319+E323+E327+E333</f>
        <v>14727.7</v>
      </c>
      <c r="F318" s="99">
        <f>F319+F323+F327+F333</f>
        <v>14737.7</v>
      </c>
    </row>
    <row r="319" spans="1:6" s="4" customFormat="1" ht="15.6" x14ac:dyDescent="0.3">
      <c r="A319" s="22"/>
      <c r="B319" s="23" t="s">
        <v>232</v>
      </c>
      <c r="C319" s="25" t="s">
        <v>233</v>
      </c>
      <c r="D319" s="24"/>
      <c r="E319" s="98">
        <f t="shared" ref="E319:F321" si="4">E320</f>
        <v>7120.4</v>
      </c>
      <c r="F319" s="98">
        <f t="shared" si="4"/>
        <v>7120.4</v>
      </c>
    </row>
    <row r="320" spans="1:6" s="4" customFormat="1" ht="46.8" x14ac:dyDescent="0.3">
      <c r="A320" s="22"/>
      <c r="B320" s="23" t="s">
        <v>388</v>
      </c>
      <c r="C320" s="25" t="s">
        <v>234</v>
      </c>
      <c r="D320" s="24"/>
      <c r="E320" s="98">
        <f t="shared" si="4"/>
        <v>7120.4</v>
      </c>
      <c r="F320" s="98">
        <f t="shared" si="4"/>
        <v>7120.4</v>
      </c>
    </row>
    <row r="321" spans="1:6" s="4" customFormat="1" ht="31.2" x14ac:dyDescent="0.3">
      <c r="A321" s="22"/>
      <c r="B321" s="23" t="s">
        <v>7</v>
      </c>
      <c r="C321" s="25" t="s">
        <v>235</v>
      </c>
      <c r="D321" s="24"/>
      <c r="E321" s="98">
        <f t="shared" si="4"/>
        <v>7120.4</v>
      </c>
      <c r="F321" s="98">
        <f t="shared" si="4"/>
        <v>7120.4</v>
      </c>
    </row>
    <row r="322" spans="1:6" s="4" customFormat="1" ht="32.25" customHeight="1" x14ac:dyDescent="0.3">
      <c r="A322" s="22"/>
      <c r="B322" s="23" t="s">
        <v>8</v>
      </c>
      <c r="C322" s="25" t="s">
        <v>235</v>
      </c>
      <c r="D322" s="24">
        <v>600</v>
      </c>
      <c r="E322" s="98">
        <v>7120.4</v>
      </c>
      <c r="F322" s="98">
        <v>7120.4</v>
      </c>
    </row>
    <row r="323" spans="1:6" s="4" customFormat="1" ht="78" x14ac:dyDescent="0.3">
      <c r="A323" s="22"/>
      <c r="B323" s="23" t="s">
        <v>236</v>
      </c>
      <c r="C323" s="25" t="s">
        <v>237</v>
      </c>
      <c r="D323" s="24"/>
      <c r="E323" s="98">
        <f t="shared" ref="E323:F325" si="5">E324</f>
        <v>2721.4</v>
      </c>
      <c r="F323" s="98">
        <f t="shared" si="5"/>
        <v>2731.4</v>
      </c>
    </row>
    <row r="324" spans="1:6" s="4" customFormat="1" ht="47.25" customHeight="1" x14ac:dyDescent="0.3">
      <c r="A324" s="22"/>
      <c r="B324" s="23" t="s">
        <v>389</v>
      </c>
      <c r="C324" s="25" t="s">
        <v>238</v>
      </c>
      <c r="D324" s="24"/>
      <c r="E324" s="98">
        <f t="shared" si="5"/>
        <v>2721.4</v>
      </c>
      <c r="F324" s="98">
        <f t="shared" si="5"/>
        <v>2731.4</v>
      </c>
    </row>
    <row r="325" spans="1:6" s="4" customFormat="1" ht="63.75" customHeight="1" x14ac:dyDescent="0.3">
      <c r="A325" s="22"/>
      <c r="B325" s="23" t="s">
        <v>239</v>
      </c>
      <c r="C325" s="25" t="s">
        <v>240</v>
      </c>
      <c r="D325" s="24"/>
      <c r="E325" s="98">
        <f t="shared" si="5"/>
        <v>2721.4</v>
      </c>
      <c r="F325" s="98">
        <f t="shared" si="5"/>
        <v>2731.4</v>
      </c>
    </row>
    <row r="326" spans="1:6" s="4" customFormat="1" ht="31.2" x14ac:dyDescent="0.3">
      <c r="A326" s="22"/>
      <c r="B326" s="23" t="s">
        <v>13</v>
      </c>
      <c r="C326" s="25" t="s">
        <v>240</v>
      </c>
      <c r="D326" s="24">
        <v>200</v>
      </c>
      <c r="E326" s="98">
        <v>2721.4</v>
      </c>
      <c r="F326" s="98">
        <v>2731.4</v>
      </c>
    </row>
    <row r="327" spans="1:6" s="4" customFormat="1" ht="46.8" x14ac:dyDescent="0.3">
      <c r="A327" s="22"/>
      <c r="B327" s="33" t="s">
        <v>484</v>
      </c>
      <c r="C327" s="25" t="s">
        <v>241</v>
      </c>
      <c r="D327" s="24"/>
      <c r="E327" s="98">
        <f>E328</f>
        <v>4878.9000000000005</v>
      </c>
      <c r="F327" s="98">
        <f>F328</f>
        <v>4878.9000000000005</v>
      </c>
    </row>
    <row r="328" spans="1:6" s="4" customFormat="1" ht="48" customHeight="1" x14ac:dyDescent="0.3">
      <c r="A328" s="22"/>
      <c r="B328" s="23" t="s">
        <v>390</v>
      </c>
      <c r="C328" s="25" t="s">
        <v>242</v>
      </c>
      <c r="D328" s="24"/>
      <c r="E328" s="98">
        <f>E329</f>
        <v>4878.9000000000005</v>
      </c>
      <c r="F328" s="98">
        <f>F329</f>
        <v>4878.9000000000005</v>
      </c>
    </row>
    <row r="329" spans="1:6" s="4" customFormat="1" ht="31.2" x14ac:dyDescent="0.3">
      <c r="A329" s="22"/>
      <c r="B329" s="23" t="s">
        <v>59</v>
      </c>
      <c r="C329" s="25" t="s">
        <v>243</v>
      </c>
      <c r="D329" s="24"/>
      <c r="E329" s="98">
        <f>E330+E331+E332</f>
        <v>4878.9000000000005</v>
      </c>
      <c r="F329" s="98">
        <f>F330+F331+F332</f>
        <v>4878.9000000000005</v>
      </c>
    </row>
    <row r="330" spans="1:6" s="4" customFormat="1" ht="93.6" x14ac:dyDescent="0.3">
      <c r="A330" s="22"/>
      <c r="B330" s="23" t="s">
        <v>56</v>
      </c>
      <c r="C330" s="25" t="s">
        <v>243</v>
      </c>
      <c r="D330" s="24">
        <v>100</v>
      </c>
      <c r="E330" s="98">
        <v>4468.3</v>
      </c>
      <c r="F330" s="98">
        <v>4468.3</v>
      </c>
    </row>
    <row r="331" spans="1:6" s="4" customFormat="1" ht="31.2" x14ac:dyDescent="0.3">
      <c r="A331" s="22"/>
      <c r="B331" s="23" t="s">
        <v>13</v>
      </c>
      <c r="C331" s="25" t="s">
        <v>243</v>
      </c>
      <c r="D331" s="24">
        <v>200</v>
      </c>
      <c r="E331" s="98">
        <v>338.6</v>
      </c>
      <c r="F331" s="98">
        <v>338.6</v>
      </c>
    </row>
    <row r="332" spans="1:6" s="4" customFormat="1" ht="15.6" x14ac:dyDescent="0.3">
      <c r="A332" s="22"/>
      <c r="B332" s="23" t="s">
        <v>57</v>
      </c>
      <c r="C332" s="25" t="s">
        <v>243</v>
      </c>
      <c r="D332" s="24">
        <v>800</v>
      </c>
      <c r="E332" s="98">
        <v>72</v>
      </c>
      <c r="F332" s="98">
        <v>72</v>
      </c>
    </row>
    <row r="333" spans="1:6" s="4" customFormat="1" ht="46.8" x14ac:dyDescent="0.3">
      <c r="A333" s="60"/>
      <c r="B333" s="54" t="s">
        <v>485</v>
      </c>
      <c r="C333" s="63" t="s">
        <v>486</v>
      </c>
      <c r="D333" s="59"/>
      <c r="E333" s="98">
        <f>E334+E337</f>
        <v>7</v>
      </c>
      <c r="F333" s="98">
        <f>F334+F337</f>
        <v>7</v>
      </c>
    </row>
    <row r="334" spans="1:6" s="4" customFormat="1" ht="31.2" x14ac:dyDescent="0.3">
      <c r="A334" s="60"/>
      <c r="B334" s="54" t="s">
        <v>487</v>
      </c>
      <c r="C334" s="63" t="s">
        <v>488</v>
      </c>
      <c r="D334" s="59"/>
      <c r="E334" s="98">
        <f>E335</f>
        <v>7</v>
      </c>
      <c r="F334" s="98">
        <f>F335</f>
        <v>7</v>
      </c>
    </row>
    <row r="335" spans="1:6" s="4" customFormat="1" ht="62.4" x14ac:dyDescent="0.3">
      <c r="A335" s="84"/>
      <c r="B335" s="54" t="s">
        <v>521</v>
      </c>
      <c r="C335" s="63" t="s">
        <v>520</v>
      </c>
      <c r="D335" s="83"/>
      <c r="E335" s="98">
        <f>E336</f>
        <v>7</v>
      </c>
      <c r="F335" s="98">
        <f>F336</f>
        <v>7</v>
      </c>
    </row>
    <row r="336" spans="1:6" s="4" customFormat="1" ht="31.2" x14ac:dyDescent="0.3">
      <c r="A336" s="84"/>
      <c r="B336" s="54" t="s">
        <v>13</v>
      </c>
      <c r="C336" s="63" t="s">
        <v>520</v>
      </c>
      <c r="D336" s="83"/>
      <c r="E336" s="98">
        <v>7</v>
      </c>
      <c r="F336" s="98">
        <v>7</v>
      </c>
    </row>
    <row r="337" spans="1:6" s="4" customFormat="1" ht="50.4" customHeight="1" x14ac:dyDescent="0.3">
      <c r="A337" s="66"/>
      <c r="B337" s="54" t="s">
        <v>514</v>
      </c>
      <c r="C337" s="63" t="s">
        <v>515</v>
      </c>
      <c r="D337" s="70"/>
      <c r="E337" s="98">
        <f>E338</f>
        <v>0</v>
      </c>
      <c r="F337" s="98">
        <f>F338</f>
        <v>0</v>
      </c>
    </row>
    <row r="338" spans="1:6" s="4" customFormat="1" ht="35.4" customHeight="1" x14ac:dyDescent="0.3">
      <c r="A338" s="66"/>
      <c r="B338" s="54" t="s">
        <v>516</v>
      </c>
      <c r="C338" s="63" t="s">
        <v>517</v>
      </c>
      <c r="D338" s="70"/>
      <c r="E338" s="98">
        <f>E339</f>
        <v>0</v>
      </c>
      <c r="F338" s="98">
        <f>F339</f>
        <v>0</v>
      </c>
    </row>
    <row r="339" spans="1:6" s="4" customFormat="1" ht="34.950000000000003" customHeight="1" x14ac:dyDescent="0.3">
      <c r="A339" s="66"/>
      <c r="B339" s="54" t="s">
        <v>8</v>
      </c>
      <c r="C339" s="63" t="s">
        <v>517</v>
      </c>
      <c r="D339" s="70">
        <v>600</v>
      </c>
      <c r="E339" s="98">
        <v>0</v>
      </c>
      <c r="F339" s="98">
        <v>0</v>
      </c>
    </row>
    <row r="340" spans="1:6" s="6" customFormat="1" ht="46.5" customHeight="1" x14ac:dyDescent="0.3">
      <c r="A340" s="19">
        <v>11</v>
      </c>
      <c r="B340" s="20" t="s">
        <v>244</v>
      </c>
      <c r="C340" s="31" t="s">
        <v>245</v>
      </c>
      <c r="D340" s="21"/>
      <c r="E340" s="99">
        <f>E341+E356+E362+E368</f>
        <v>75778.399999999994</v>
      </c>
      <c r="F340" s="99">
        <f>F341+F356+F362+F368</f>
        <v>73189.600000000006</v>
      </c>
    </row>
    <row r="341" spans="1:6" s="4" customFormat="1" ht="31.2" x14ac:dyDescent="0.3">
      <c r="A341" s="22"/>
      <c r="B341" s="23" t="s">
        <v>246</v>
      </c>
      <c r="C341" s="25" t="s">
        <v>247</v>
      </c>
      <c r="D341" s="24"/>
      <c r="E341" s="98">
        <f>E342+E345+E348+E353</f>
        <v>0</v>
      </c>
      <c r="F341" s="98">
        <f>F342+F345+F348+F353</f>
        <v>0</v>
      </c>
    </row>
    <row r="342" spans="1:6" s="4" customFormat="1" ht="62.4" x14ac:dyDescent="0.3">
      <c r="A342" s="22"/>
      <c r="B342" s="23" t="s">
        <v>391</v>
      </c>
      <c r="C342" s="25" t="s">
        <v>248</v>
      </c>
      <c r="D342" s="24"/>
      <c r="E342" s="98">
        <f>E343</f>
        <v>0</v>
      </c>
      <c r="F342" s="98">
        <f>F343</f>
        <v>0</v>
      </c>
    </row>
    <row r="343" spans="1:6" s="4" customFormat="1" ht="16.5" customHeight="1" x14ac:dyDescent="0.3">
      <c r="A343" s="22"/>
      <c r="B343" s="23" t="s">
        <v>249</v>
      </c>
      <c r="C343" s="25" t="s">
        <v>250</v>
      </c>
      <c r="D343" s="24"/>
      <c r="E343" s="98">
        <f>E344</f>
        <v>0</v>
      </c>
      <c r="F343" s="98">
        <f>F344</f>
        <v>0</v>
      </c>
    </row>
    <row r="344" spans="1:6" s="4" customFormat="1" ht="31.2" x14ac:dyDescent="0.3">
      <c r="A344" s="22"/>
      <c r="B344" s="23" t="s">
        <v>13</v>
      </c>
      <c r="C344" s="25" t="s">
        <v>250</v>
      </c>
      <c r="D344" s="24">
        <v>200</v>
      </c>
      <c r="E344" s="98">
        <v>0</v>
      </c>
      <c r="F344" s="98">
        <v>0</v>
      </c>
    </row>
    <row r="345" spans="1:6" s="4" customFormat="1" ht="66.75" customHeight="1" x14ac:dyDescent="0.3">
      <c r="A345" s="22"/>
      <c r="B345" s="23" t="s">
        <v>392</v>
      </c>
      <c r="C345" s="25" t="s">
        <v>251</v>
      </c>
      <c r="D345" s="24"/>
      <c r="E345" s="98">
        <f>E346</f>
        <v>0</v>
      </c>
      <c r="F345" s="98">
        <f>F346</f>
        <v>0</v>
      </c>
    </row>
    <row r="346" spans="1:6" s="4" customFormat="1" ht="30.75" customHeight="1" x14ac:dyDescent="0.3">
      <c r="A346" s="22"/>
      <c r="B346" s="23" t="s">
        <v>252</v>
      </c>
      <c r="C346" s="25" t="s">
        <v>253</v>
      </c>
      <c r="D346" s="24"/>
      <c r="E346" s="98">
        <f>E347</f>
        <v>0</v>
      </c>
      <c r="F346" s="98">
        <f>F347</f>
        <v>0</v>
      </c>
    </row>
    <row r="347" spans="1:6" s="4" customFormat="1" ht="31.2" x14ac:dyDescent="0.3">
      <c r="A347" s="22"/>
      <c r="B347" s="23" t="s">
        <v>13</v>
      </c>
      <c r="C347" s="25" t="s">
        <v>253</v>
      </c>
      <c r="D347" s="24">
        <v>200</v>
      </c>
      <c r="E347" s="98">
        <v>0</v>
      </c>
      <c r="F347" s="98">
        <v>0</v>
      </c>
    </row>
    <row r="348" spans="1:6" s="4" customFormat="1" ht="15.75" customHeight="1" x14ac:dyDescent="0.3">
      <c r="A348" s="22"/>
      <c r="B348" s="23" t="s">
        <v>393</v>
      </c>
      <c r="C348" s="25" t="s">
        <v>254</v>
      </c>
      <c r="D348" s="24"/>
      <c r="E348" s="98">
        <f>E349+E351</f>
        <v>0</v>
      </c>
      <c r="F348" s="98">
        <f>F349+F351</f>
        <v>0</v>
      </c>
    </row>
    <row r="349" spans="1:6" s="4" customFormat="1" ht="31.5" customHeight="1" x14ac:dyDescent="0.3">
      <c r="A349" s="22"/>
      <c r="B349" s="23" t="s">
        <v>252</v>
      </c>
      <c r="C349" s="25" t="s">
        <v>255</v>
      </c>
      <c r="D349" s="24"/>
      <c r="E349" s="98">
        <f>E350</f>
        <v>0</v>
      </c>
      <c r="F349" s="98">
        <f>F350</f>
        <v>0</v>
      </c>
    </row>
    <row r="350" spans="1:6" s="4" customFormat="1" ht="31.2" x14ac:dyDescent="0.3">
      <c r="A350" s="22"/>
      <c r="B350" s="23" t="s">
        <v>13</v>
      </c>
      <c r="C350" s="25" t="s">
        <v>255</v>
      </c>
      <c r="D350" s="24">
        <v>200</v>
      </c>
      <c r="E350" s="98">
        <v>0</v>
      </c>
      <c r="F350" s="98">
        <v>0</v>
      </c>
    </row>
    <row r="351" spans="1:6" s="4" customFormat="1" ht="15.75" customHeight="1" x14ac:dyDescent="0.3">
      <c r="A351" s="22"/>
      <c r="B351" s="23" t="s">
        <v>249</v>
      </c>
      <c r="C351" s="25" t="s">
        <v>256</v>
      </c>
      <c r="D351" s="24"/>
      <c r="E351" s="98">
        <f>E352</f>
        <v>0</v>
      </c>
      <c r="F351" s="98">
        <f>F352</f>
        <v>0</v>
      </c>
    </row>
    <row r="352" spans="1:6" s="4" customFormat="1" ht="31.2" x14ac:dyDescent="0.3">
      <c r="A352" s="22"/>
      <c r="B352" s="23" t="s">
        <v>13</v>
      </c>
      <c r="C352" s="25" t="s">
        <v>256</v>
      </c>
      <c r="D352" s="24">
        <v>200</v>
      </c>
      <c r="E352" s="98">
        <v>0</v>
      </c>
      <c r="F352" s="98">
        <v>0</v>
      </c>
    </row>
    <row r="353" spans="1:6" s="4" customFormat="1" ht="46.8" x14ac:dyDescent="0.3">
      <c r="A353" s="84"/>
      <c r="B353" s="85" t="s">
        <v>536</v>
      </c>
      <c r="C353" s="55" t="s">
        <v>533</v>
      </c>
      <c r="D353" s="63"/>
      <c r="E353" s="98">
        <f>E354</f>
        <v>0</v>
      </c>
      <c r="F353" s="98">
        <f>F354</f>
        <v>0</v>
      </c>
    </row>
    <row r="354" spans="1:6" s="4" customFormat="1" ht="82.2" customHeight="1" x14ac:dyDescent="0.3">
      <c r="A354" s="84"/>
      <c r="B354" s="68" t="s">
        <v>537</v>
      </c>
      <c r="C354" s="55" t="s">
        <v>534</v>
      </c>
      <c r="D354" s="63"/>
      <c r="E354" s="98">
        <f>E355</f>
        <v>0</v>
      </c>
      <c r="F354" s="98">
        <f>F355</f>
        <v>0</v>
      </c>
    </row>
    <row r="355" spans="1:6" s="4" customFormat="1" ht="62.4" x14ac:dyDescent="0.3">
      <c r="A355" s="84"/>
      <c r="B355" s="68" t="s">
        <v>538</v>
      </c>
      <c r="C355" s="55" t="s">
        <v>534</v>
      </c>
      <c r="D355" s="63" t="s">
        <v>535</v>
      </c>
      <c r="E355" s="98">
        <v>0</v>
      </c>
      <c r="F355" s="98">
        <v>0</v>
      </c>
    </row>
    <row r="356" spans="1:6" s="4" customFormat="1" ht="30" customHeight="1" x14ac:dyDescent="0.3">
      <c r="A356" s="22"/>
      <c r="B356" s="23" t="s">
        <v>257</v>
      </c>
      <c r="C356" s="25" t="s">
        <v>258</v>
      </c>
      <c r="D356" s="24"/>
      <c r="E356" s="98">
        <f>E357</f>
        <v>47893.599999999999</v>
      </c>
      <c r="F356" s="98">
        <f>F357</f>
        <v>45304.800000000003</v>
      </c>
    </row>
    <row r="357" spans="1:6" s="4" customFormat="1" ht="46.8" x14ac:dyDescent="0.3">
      <c r="A357" s="22"/>
      <c r="B357" s="23" t="s">
        <v>394</v>
      </c>
      <c r="C357" s="25" t="s">
        <v>259</v>
      </c>
      <c r="D357" s="24"/>
      <c r="E357" s="98">
        <f>E360+E358</f>
        <v>47893.599999999999</v>
      </c>
      <c r="F357" s="98">
        <f>F360+F358</f>
        <v>45304.800000000003</v>
      </c>
    </row>
    <row r="358" spans="1:6" s="4" customFormat="1" ht="78" x14ac:dyDescent="0.3">
      <c r="A358" s="22"/>
      <c r="B358" s="23" t="s">
        <v>451</v>
      </c>
      <c r="C358" s="25" t="s">
        <v>458</v>
      </c>
      <c r="D358" s="24"/>
      <c r="E358" s="98">
        <f>E359</f>
        <v>47893.599999999999</v>
      </c>
      <c r="F358" s="98">
        <f>F359</f>
        <v>45304.800000000003</v>
      </c>
    </row>
    <row r="359" spans="1:6" s="4" customFormat="1" ht="46.8" x14ac:dyDescent="0.3">
      <c r="A359" s="22"/>
      <c r="B359" s="23" t="s">
        <v>11</v>
      </c>
      <c r="C359" s="25" t="s">
        <v>458</v>
      </c>
      <c r="D359" s="24">
        <v>400</v>
      </c>
      <c r="E359" s="98">
        <v>47893.599999999999</v>
      </c>
      <c r="F359" s="100">
        <v>45304.800000000003</v>
      </c>
    </row>
    <row r="360" spans="1:6" ht="78" customHeight="1" x14ac:dyDescent="0.3">
      <c r="A360" s="22"/>
      <c r="B360" s="23" t="s">
        <v>261</v>
      </c>
      <c r="C360" s="25" t="s">
        <v>260</v>
      </c>
      <c r="D360" s="24"/>
      <c r="E360" s="98">
        <f>E361</f>
        <v>0</v>
      </c>
      <c r="F360" s="98">
        <f>F361</f>
        <v>0</v>
      </c>
    </row>
    <row r="361" spans="1:6" ht="35.25" customHeight="1" x14ac:dyDescent="0.3">
      <c r="A361" s="22"/>
      <c r="B361" s="23" t="s">
        <v>11</v>
      </c>
      <c r="C361" s="25" t="s">
        <v>260</v>
      </c>
      <c r="D361" s="24">
        <v>400</v>
      </c>
      <c r="E361" s="98">
        <v>0</v>
      </c>
      <c r="F361" s="98">
        <v>0</v>
      </c>
    </row>
    <row r="362" spans="1:6" ht="62.4" x14ac:dyDescent="0.3">
      <c r="A362" s="22"/>
      <c r="B362" s="33" t="s">
        <v>480</v>
      </c>
      <c r="C362" s="25" t="s">
        <v>262</v>
      </c>
      <c r="D362" s="24"/>
      <c r="E362" s="98">
        <f>E363</f>
        <v>23742.9</v>
      </c>
      <c r="F362" s="98">
        <f>F363</f>
        <v>23742.9</v>
      </c>
    </row>
    <row r="363" spans="1:6" ht="64.95" customHeight="1" x14ac:dyDescent="0.3">
      <c r="A363" s="22"/>
      <c r="B363" s="33" t="s">
        <v>477</v>
      </c>
      <c r="C363" s="25" t="s">
        <v>263</v>
      </c>
      <c r="D363" s="24"/>
      <c r="E363" s="98">
        <f>E364</f>
        <v>23742.9</v>
      </c>
      <c r="F363" s="98">
        <f>F364</f>
        <v>23742.9</v>
      </c>
    </row>
    <row r="364" spans="1:6" ht="31.2" x14ac:dyDescent="0.3">
      <c r="A364" s="22"/>
      <c r="B364" s="23" t="s">
        <v>7</v>
      </c>
      <c r="C364" s="25" t="s">
        <v>264</v>
      </c>
      <c r="D364" s="24"/>
      <c r="E364" s="98">
        <f>E365+E366+E367</f>
        <v>23742.9</v>
      </c>
      <c r="F364" s="98">
        <f>F365+F366+F367</f>
        <v>23742.9</v>
      </c>
    </row>
    <row r="365" spans="1:6" ht="93.6" x14ac:dyDescent="0.3">
      <c r="A365" s="22"/>
      <c r="B365" s="23" t="s">
        <v>56</v>
      </c>
      <c r="C365" s="25" t="s">
        <v>264</v>
      </c>
      <c r="D365" s="24">
        <v>100</v>
      </c>
      <c r="E365" s="98">
        <v>14054.6</v>
      </c>
      <c r="F365" s="98">
        <v>14054.6</v>
      </c>
    </row>
    <row r="366" spans="1:6" ht="31.2" x14ac:dyDescent="0.3">
      <c r="A366" s="22"/>
      <c r="B366" s="23" t="s">
        <v>13</v>
      </c>
      <c r="C366" s="25" t="s">
        <v>264</v>
      </c>
      <c r="D366" s="24">
        <v>200</v>
      </c>
      <c r="E366" s="98">
        <v>9453.7000000000007</v>
      </c>
      <c r="F366" s="98">
        <v>9453.7000000000007</v>
      </c>
    </row>
    <row r="367" spans="1:6" ht="15.6" x14ac:dyDescent="0.3">
      <c r="A367" s="22"/>
      <c r="B367" s="23" t="s">
        <v>57</v>
      </c>
      <c r="C367" s="25" t="s">
        <v>264</v>
      </c>
      <c r="D367" s="24">
        <v>800</v>
      </c>
      <c r="E367" s="98">
        <v>234.6</v>
      </c>
      <c r="F367" s="98">
        <v>234.6</v>
      </c>
    </row>
    <row r="368" spans="1:6" ht="78" x14ac:dyDescent="0.3">
      <c r="A368" s="58"/>
      <c r="B368" s="33" t="s">
        <v>482</v>
      </c>
      <c r="C368" s="34" t="s">
        <v>481</v>
      </c>
      <c r="D368" s="57"/>
      <c r="E368" s="98">
        <f>E369</f>
        <v>4141.8999999999996</v>
      </c>
      <c r="F368" s="98">
        <f>F369</f>
        <v>4141.8999999999996</v>
      </c>
    </row>
    <row r="369" spans="1:6" ht="62.4" x14ac:dyDescent="0.3">
      <c r="A369" s="22"/>
      <c r="B369" s="33" t="s">
        <v>483</v>
      </c>
      <c r="C369" s="34" t="s">
        <v>479</v>
      </c>
      <c r="D369" s="24"/>
      <c r="E369" s="98">
        <f>E370</f>
        <v>4141.8999999999996</v>
      </c>
      <c r="F369" s="98">
        <f>F370</f>
        <v>4141.8999999999996</v>
      </c>
    </row>
    <row r="370" spans="1:6" ht="31.2" x14ac:dyDescent="0.3">
      <c r="A370" s="22"/>
      <c r="B370" s="33" t="s">
        <v>7</v>
      </c>
      <c r="C370" s="34" t="s">
        <v>478</v>
      </c>
      <c r="D370" s="24"/>
      <c r="E370" s="98">
        <f>E371+E372+E373</f>
        <v>4141.8999999999996</v>
      </c>
      <c r="F370" s="98">
        <f>F371+F372+F373</f>
        <v>4141.8999999999996</v>
      </c>
    </row>
    <row r="371" spans="1:6" ht="93.6" x14ac:dyDescent="0.3">
      <c r="A371" s="22"/>
      <c r="B371" s="33" t="s">
        <v>56</v>
      </c>
      <c r="C371" s="34" t="s">
        <v>478</v>
      </c>
      <c r="D371" s="24">
        <v>100</v>
      </c>
      <c r="E371" s="98">
        <v>3684</v>
      </c>
      <c r="F371" s="98">
        <v>3684</v>
      </c>
    </row>
    <row r="372" spans="1:6" ht="31.2" x14ac:dyDescent="0.3">
      <c r="A372" s="22"/>
      <c r="B372" s="33" t="s">
        <v>13</v>
      </c>
      <c r="C372" s="34" t="s">
        <v>478</v>
      </c>
      <c r="D372" s="24">
        <v>200</v>
      </c>
      <c r="E372" s="98">
        <v>456.7</v>
      </c>
      <c r="F372" s="98">
        <v>456.7</v>
      </c>
    </row>
    <row r="373" spans="1:6" ht="15.6" x14ac:dyDescent="0.3">
      <c r="A373" s="22"/>
      <c r="B373" s="33" t="s">
        <v>57</v>
      </c>
      <c r="C373" s="34" t="s">
        <v>478</v>
      </c>
      <c r="D373" s="24">
        <v>800</v>
      </c>
      <c r="E373" s="98">
        <v>1.2</v>
      </c>
      <c r="F373" s="98">
        <v>1.2</v>
      </c>
    </row>
    <row r="374" spans="1:6" s="6" customFormat="1" ht="48.6" customHeight="1" x14ac:dyDescent="0.3">
      <c r="A374" s="19">
        <v>12</v>
      </c>
      <c r="B374" s="20" t="s">
        <v>265</v>
      </c>
      <c r="C374" s="31" t="s">
        <v>266</v>
      </c>
      <c r="D374" s="21"/>
      <c r="E374" s="99">
        <f t="shared" ref="E374:F377" si="6">E375</f>
        <v>200</v>
      </c>
      <c r="F374" s="99">
        <f t="shared" si="6"/>
        <v>0</v>
      </c>
    </row>
    <row r="375" spans="1:6" s="4" customFormat="1" ht="15.6" x14ac:dyDescent="0.3">
      <c r="A375" s="23"/>
      <c r="B375" s="23" t="s">
        <v>267</v>
      </c>
      <c r="C375" s="42" t="s">
        <v>268</v>
      </c>
      <c r="D375" s="43"/>
      <c r="E375" s="97">
        <f t="shared" si="6"/>
        <v>200</v>
      </c>
      <c r="F375" s="97">
        <f t="shared" si="6"/>
        <v>0</v>
      </c>
    </row>
    <row r="376" spans="1:6" s="4" customFormat="1" ht="48" customHeight="1" x14ac:dyDescent="0.3">
      <c r="A376" s="23"/>
      <c r="B376" s="23" t="s">
        <v>395</v>
      </c>
      <c r="C376" s="42" t="s">
        <v>269</v>
      </c>
      <c r="D376" s="43"/>
      <c r="E376" s="97">
        <f t="shared" si="6"/>
        <v>200</v>
      </c>
      <c r="F376" s="97">
        <f t="shared" si="6"/>
        <v>0</v>
      </c>
    </row>
    <row r="377" spans="1:6" s="4" customFormat="1" ht="32.25" customHeight="1" x14ac:dyDescent="0.3">
      <c r="A377" s="23"/>
      <c r="B377" s="30" t="s">
        <v>424</v>
      </c>
      <c r="C377" s="42" t="s">
        <v>423</v>
      </c>
      <c r="D377" s="43"/>
      <c r="E377" s="97">
        <f t="shared" si="6"/>
        <v>200</v>
      </c>
      <c r="F377" s="97">
        <f t="shared" si="6"/>
        <v>0</v>
      </c>
    </row>
    <row r="378" spans="1:6" s="4" customFormat="1" ht="31.2" x14ac:dyDescent="0.3">
      <c r="A378" s="23"/>
      <c r="B378" s="23" t="s">
        <v>13</v>
      </c>
      <c r="C378" s="42" t="s">
        <v>423</v>
      </c>
      <c r="D378" s="43">
        <v>200</v>
      </c>
      <c r="E378" s="97">
        <v>200</v>
      </c>
      <c r="F378" s="102">
        <v>0</v>
      </c>
    </row>
    <row r="379" spans="1:6" s="4" customFormat="1" ht="93.6" x14ac:dyDescent="0.3">
      <c r="A379" s="20">
        <v>13</v>
      </c>
      <c r="B379" s="86" t="s">
        <v>526</v>
      </c>
      <c r="C379" s="87" t="s">
        <v>522</v>
      </c>
      <c r="D379" s="88"/>
      <c r="E379" s="96">
        <f>E380</f>
        <v>528</v>
      </c>
      <c r="F379" s="96">
        <f>F380</f>
        <v>528</v>
      </c>
    </row>
    <row r="380" spans="1:6" s="4" customFormat="1" ht="15.6" x14ac:dyDescent="0.3">
      <c r="A380" s="23"/>
      <c r="B380" s="85" t="s">
        <v>267</v>
      </c>
      <c r="C380" s="55" t="s">
        <v>523</v>
      </c>
      <c r="D380" s="63"/>
      <c r="E380" s="97">
        <f>E381+E384+E387+E390</f>
        <v>528</v>
      </c>
      <c r="F380" s="97">
        <f>F381+F384+F387+F390</f>
        <v>528</v>
      </c>
    </row>
    <row r="381" spans="1:6" s="4" customFormat="1" ht="31.2" x14ac:dyDescent="0.3">
      <c r="A381" s="23"/>
      <c r="B381" s="85" t="s">
        <v>384</v>
      </c>
      <c r="C381" s="55" t="s">
        <v>524</v>
      </c>
      <c r="D381" s="63"/>
      <c r="E381" s="97">
        <f>E382</f>
        <v>100</v>
      </c>
      <c r="F381" s="97">
        <f>F382</f>
        <v>100</v>
      </c>
    </row>
    <row r="382" spans="1:6" s="4" customFormat="1" ht="62.4" x14ac:dyDescent="0.3">
      <c r="A382" s="23"/>
      <c r="B382" s="85" t="s">
        <v>229</v>
      </c>
      <c r="C382" s="55" t="s">
        <v>525</v>
      </c>
      <c r="D382" s="63"/>
      <c r="E382" s="97">
        <f>E383</f>
        <v>100</v>
      </c>
      <c r="F382" s="97">
        <f>F383</f>
        <v>100</v>
      </c>
    </row>
    <row r="383" spans="1:6" s="4" customFormat="1" ht="31.2" x14ac:dyDescent="0.3">
      <c r="A383" s="23"/>
      <c r="B383" s="54" t="s">
        <v>13</v>
      </c>
      <c r="C383" s="55" t="s">
        <v>525</v>
      </c>
      <c r="D383" s="63" t="s">
        <v>401</v>
      </c>
      <c r="E383" s="97">
        <v>100</v>
      </c>
      <c r="F383" s="97">
        <v>100</v>
      </c>
    </row>
    <row r="384" spans="1:6" s="4" customFormat="1" ht="31.2" x14ac:dyDescent="0.3">
      <c r="A384" s="23"/>
      <c r="B384" s="23" t="s">
        <v>385</v>
      </c>
      <c r="C384" s="25" t="s">
        <v>527</v>
      </c>
      <c r="D384" s="83"/>
      <c r="E384" s="98">
        <f>E385</f>
        <v>170</v>
      </c>
      <c r="F384" s="98">
        <f>F385</f>
        <v>170</v>
      </c>
    </row>
    <row r="385" spans="1:6" s="4" customFormat="1" ht="62.4" x14ac:dyDescent="0.3">
      <c r="A385" s="23"/>
      <c r="B385" s="23" t="s">
        <v>229</v>
      </c>
      <c r="C385" s="25" t="s">
        <v>528</v>
      </c>
      <c r="D385" s="83"/>
      <c r="E385" s="98">
        <f>E386</f>
        <v>170</v>
      </c>
      <c r="F385" s="98">
        <f>F386</f>
        <v>170</v>
      </c>
    </row>
    <row r="386" spans="1:6" s="4" customFormat="1" ht="31.2" x14ac:dyDescent="0.3">
      <c r="A386" s="23"/>
      <c r="B386" s="23" t="s">
        <v>13</v>
      </c>
      <c r="C386" s="25" t="s">
        <v>528</v>
      </c>
      <c r="D386" s="83">
        <v>200</v>
      </c>
      <c r="E386" s="98">
        <v>170</v>
      </c>
      <c r="F386" s="98">
        <v>170</v>
      </c>
    </row>
    <row r="387" spans="1:6" s="4" customFormat="1" ht="62.4" x14ac:dyDescent="0.3">
      <c r="A387" s="23"/>
      <c r="B387" s="23" t="s">
        <v>386</v>
      </c>
      <c r="C387" s="25" t="s">
        <v>529</v>
      </c>
      <c r="D387" s="83"/>
      <c r="E387" s="98">
        <f>E388</f>
        <v>150</v>
      </c>
      <c r="F387" s="98">
        <f>F388</f>
        <v>150</v>
      </c>
    </row>
    <row r="388" spans="1:6" s="4" customFormat="1" ht="62.4" x14ac:dyDescent="0.3">
      <c r="A388" s="23"/>
      <c r="B388" s="23" t="s">
        <v>229</v>
      </c>
      <c r="C388" s="25" t="s">
        <v>530</v>
      </c>
      <c r="D388" s="83"/>
      <c r="E388" s="98">
        <f>E389</f>
        <v>150</v>
      </c>
      <c r="F388" s="98">
        <f>F389</f>
        <v>150</v>
      </c>
    </row>
    <row r="389" spans="1:6" s="4" customFormat="1" ht="31.2" x14ac:dyDescent="0.3">
      <c r="A389" s="23"/>
      <c r="B389" s="23" t="s">
        <v>13</v>
      </c>
      <c r="C389" s="25" t="s">
        <v>530</v>
      </c>
      <c r="D389" s="83">
        <v>200</v>
      </c>
      <c r="E389" s="98">
        <v>150</v>
      </c>
      <c r="F389" s="98">
        <v>150</v>
      </c>
    </row>
    <row r="390" spans="1:6" s="4" customFormat="1" ht="62.4" x14ac:dyDescent="0.3">
      <c r="A390" s="23"/>
      <c r="B390" s="23" t="s">
        <v>387</v>
      </c>
      <c r="C390" s="25" t="s">
        <v>531</v>
      </c>
      <c r="D390" s="83"/>
      <c r="E390" s="98">
        <f>E391</f>
        <v>108</v>
      </c>
      <c r="F390" s="98">
        <f>F391</f>
        <v>108</v>
      </c>
    </row>
    <row r="391" spans="1:6" s="4" customFormat="1" ht="62.4" x14ac:dyDescent="0.3">
      <c r="A391" s="23"/>
      <c r="B391" s="23" t="s">
        <v>229</v>
      </c>
      <c r="C391" s="25" t="s">
        <v>532</v>
      </c>
      <c r="D391" s="83"/>
      <c r="E391" s="98">
        <f>E392</f>
        <v>108</v>
      </c>
      <c r="F391" s="98">
        <f>F392</f>
        <v>108</v>
      </c>
    </row>
    <row r="392" spans="1:6" s="4" customFormat="1" ht="31.2" x14ac:dyDescent="0.3">
      <c r="A392" s="23"/>
      <c r="B392" s="23" t="s">
        <v>13</v>
      </c>
      <c r="C392" s="25" t="s">
        <v>532</v>
      </c>
      <c r="D392" s="83">
        <v>200</v>
      </c>
      <c r="E392" s="98">
        <v>108</v>
      </c>
      <c r="F392" s="98">
        <v>108</v>
      </c>
    </row>
    <row r="393" spans="1:6" s="4" customFormat="1" ht="140.4" x14ac:dyDescent="0.3">
      <c r="A393" s="20">
        <v>14</v>
      </c>
      <c r="B393" s="90" t="s">
        <v>539</v>
      </c>
      <c r="C393" s="87" t="s">
        <v>543</v>
      </c>
      <c r="D393" s="89"/>
      <c r="E393" s="99">
        <f t="shared" ref="E393:F396" si="7">E394</f>
        <v>0</v>
      </c>
      <c r="F393" s="99">
        <f t="shared" si="7"/>
        <v>0</v>
      </c>
    </row>
    <row r="394" spans="1:6" s="4" customFormat="1" ht="15.6" x14ac:dyDescent="0.3">
      <c r="A394" s="23"/>
      <c r="B394" s="68" t="s">
        <v>540</v>
      </c>
      <c r="C394" s="55" t="s">
        <v>544</v>
      </c>
      <c r="D394" s="89"/>
      <c r="E394" s="98">
        <f t="shared" si="7"/>
        <v>0</v>
      </c>
      <c r="F394" s="98">
        <f t="shared" si="7"/>
        <v>0</v>
      </c>
    </row>
    <row r="395" spans="1:6" s="4" customFormat="1" ht="78" x14ac:dyDescent="0.3">
      <c r="A395" s="23"/>
      <c r="B395" s="68" t="s">
        <v>541</v>
      </c>
      <c r="C395" s="55" t="s">
        <v>545</v>
      </c>
      <c r="D395" s="89"/>
      <c r="E395" s="98">
        <f t="shared" si="7"/>
        <v>0</v>
      </c>
      <c r="F395" s="98">
        <f t="shared" si="7"/>
        <v>0</v>
      </c>
    </row>
    <row r="396" spans="1:6" s="4" customFormat="1" ht="31.2" x14ac:dyDescent="0.3">
      <c r="A396" s="23"/>
      <c r="B396" s="68" t="s">
        <v>542</v>
      </c>
      <c r="C396" s="55" t="s">
        <v>546</v>
      </c>
      <c r="D396" s="89"/>
      <c r="E396" s="98">
        <f t="shared" si="7"/>
        <v>0</v>
      </c>
      <c r="F396" s="98">
        <f t="shared" si="7"/>
        <v>0</v>
      </c>
    </row>
    <row r="397" spans="1:6" s="4" customFormat="1" ht="19.2" customHeight="1" x14ac:dyDescent="0.3">
      <c r="A397" s="23"/>
      <c r="B397" s="68" t="s">
        <v>63</v>
      </c>
      <c r="C397" s="55" t="s">
        <v>546</v>
      </c>
      <c r="D397" s="89" t="s">
        <v>457</v>
      </c>
      <c r="E397" s="98">
        <v>0</v>
      </c>
      <c r="F397" s="98">
        <v>0</v>
      </c>
    </row>
    <row r="398" spans="1:6" s="4" customFormat="1" ht="46.5" customHeight="1" x14ac:dyDescent="0.3">
      <c r="A398" s="44">
        <v>15</v>
      </c>
      <c r="B398" s="45" t="s">
        <v>270</v>
      </c>
      <c r="C398" s="46" t="s">
        <v>425</v>
      </c>
      <c r="D398" s="47"/>
      <c r="E398" s="96">
        <f>E399</f>
        <v>5000</v>
      </c>
      <c r="F398" s="96">
        <f>F399</f>
        <v>0</v>
      </c>
    </row>
    <row r="399" spans="1:6" s="4" customFormat="1" ht="15.6" x14ac:dyDescent="0.3">
      <c r="A399" s="42"/>
      <c r="B399" s="30" t="s">
        <v>267</v>
      </c>
      <c r="C399" s="29" t="s">
        <v>426</v>
      </c>
      <c r="D399" s="37"/>
      <c r="E399" s="97">
        <f>E400+E403</f>
        <v>5000</v>
      </c>
      <c r="F399" s="97">
        <f>F400+F403</f>
        <v>0</v>
      </c>
    </row>
    <row r="400" spans="1:6" s="4" customFormat="1" ht="33" customHeight="1" x14ac:dyDescent="0.3">
      <c r="A400" s="42"/>
      <c r="B400" s="30" t="s">
        <v>447</v>
      </c>
      <c r="C400" s="29" t="s">
        <v>427</v>
      </c>
      <c r="D400" s="37"/>
      <c r="E400" s="97">
        <f>E401</f>
        <v>3000</v>
      </c>
      <c r="F400" s="97">
        <f>F401</f>
        <v>0</v>
      </c>
    </row>
    <row r="401" spans="1:6" s="4" customFormat="1" ht="31.5" customHeight="1" x14ac:dyDescent="0.3">
      <c r="A401" s="42"/>
      <c r="B401" s="30" t="s">
        <v>429</v>
      </c>
      <c r="C401" s="29" t="s">
        <v>428</v>
      </c>
      <c r="D401" s="37"/>
      <c r="E401" s="97">
        <f>E402</f>
        <v>3000</v>
      </c>
      <c r="F401" s="97">
        <f>F402</f>
        <v>0</v>
      </c>
    </row>
    <row r="402" spans="1:6" s="4" customFormat="1" ht="31.2" x14ac:dyDescent="0.3">
      <c r="A402" s="42"/>
      <c r="B402" s="28" t="s">
        <v>13</v>
      </c>
      <c r="C402" s="29" t="s">
        <v>428</v>
      </c>
      <c r="D402" s="37" t="s">
        <v>401</v>
      </c>
      <c r="E402" s="97">
        <v>3000</v>
      </c>
      <c r="F402" s="102">
        <v>0</v>
      </c>
    </row>
    <row r="403" spans="1:6" s="4" customFormat="1" ht="79.5" customHeight="1" x14ac:dyDescent="0.3">
      <c r="A403" s="42"/>
      <c r="B403" s="30" t="s">
        <v>441</v>
      </c>
      <c r="C403" s="48" t="s">
        <v>446</v>
      </c>
      <c r="D403" s="37"/>
      <c r="E403" s="97">
        <f>E404</f>
        <v>2000</v>
      </c>
      <c r="F403" s="97">
        <f>F404</f>
        <v>0</v>
      </c>
    </row>
    <row r="404" spans="1:6" s="4" customFormat="1" ht="80.25" customHeight="1" x14ac:dyDescent="0.3">
      <c r="A404" s="42"/>
      <c r="B404" s="30" t="s">
        <v>445</v>
      </c>
      <c r="C404" s="48" t="s">
        <v>444</v>
      </c>
      <c r="D404" s="49"/>
      <c r="E404" s="97">
        <f>E405</f>
        <v>2000</v>
      </c>
      <c r="F404" s="97">
        <f>F405</f>
        <v>0</v>
      </c>
    </row>
    <row r="405" spans="1:6" s="4" customFormat="1" ht="31.2" x14ac:dyDescent="0.3">
      <c r="A405" s="42"/>
      <c r="B405" s="27" t="s">
        <v>13</v>
      </c>
      <c r="C405" s="48" t="s">
        <v>444</v>
      </c>
      <c r="D405" s="49">
        <v>200</v>
      </c>
      <c r="E405" s="97">
        <v>2000</v>
      </c>
      <c r="F405" s="97">
        <v>0</v>
      </c>
    </row>
    <row r="406" spans="1:6" s="4" customFormat="1" ht="47.25" customHeight="1" x14ac:dyDescent="0.3">
      <c r="A406" s="20">
        <v>16</v>
      </c>
      <c r="B406" s="45" t="s">
        <v>434</v>
      </c>
      <c r="C406" s="46" t="s">
        <v>430</v>
      </c>
      <c r="D406" s="47"/>
      <c r="E406" s="96">
        <f>E407</f>
        <v>705</v>
      </c>
      <c r="F406" s="96">
        <f>F407</f>
        <v>705</v>
      </c>
    </row>
    <row r="407" spans="1:6" s="4" customFormat="1" ht="15.6" x14ac:dyDescent="0.3">
      <c r="A407" s="42"/>
      <c r="B407" s="30" t="s">
        <v>267</v>
      </c>
      <c r="C407" s="29" t="s">
        <v>431</v>
      </c>
      <c r="D407" s="37"/>
      <c r="E407" s="97">
        <f>E408+E411</f>
        <v>705</v>
      </c>
      <c r="F407" s="97">
        <f>F408+F411</f>
        <v>705</v>
      </c>
    </row>
    <row r="408" spans="1:6" s="4" customFormat="1" ht="21.6" customHeight="1" x14ac:dyDescent="0.3">
      <c r="A408" s="42"/>
      <c r="B408" s="28" t="s">
        <v>435</v>
      </c>
      <c r="C408" s="29" t="s">
        <v>432</v>
      </c>
      <c r="D408" s="37"/>
      <c r="E408" s="97">
        <f>E409</f>
        <v>700</v>
      </c>
      <c r="F408" s="97">
        <f>F409</f>
        <v>700</v>
      </c>
    </row>
    <row r="409" spans="1:6" s="4" customFormat="1" ht="65.400000000000006" customHeight="1" x14ac:dyDescent="0.3">
      <c r="A409" s="42"/>
      <c r="B409" s="28" t="s">
        <v>436</v>
      </c>
      <c r="C409" s="29" t="s">
        <v>433</v>
      </c>
      <c r="D409" s="37"/>
      <c r="E409" s="97">
        <f>E410</f>
        <v>700</v>
      </c>
      <c r="F409" s="97">
        <f>F410</f>
        <v>700</v>
      </c>
    </row>
    <row r="410" spans="1:6" s="4" customFormat="1" ht="31.2" x14ac:dyDescent="0.3">
      <c r="A410" s="42"/>
      <c r="B410" s="28" t="s">
        <v>13</v>
      </c>
      <c r="C410" s="29" t="s">
        <v>433</v>
      </c>
      <c r="D410" s="37" t="s">
        <v>401</v>
      </c>
      <c r="E410" s="97">
        <v>700</v>
      </c>
      <c r="F410" s="97">
        <v>700</v>
      </c>
    </row>
    <row r="411" spans="1:6" s="4" customFormat="1" ht="67.2" customHeight="1" x14ac:dyDescent="0.3">
      <c r="A411" s="42"/>
      <c r="B411" s="28" t="s">
        <v>439</v>
      </c>
      <c r="C411" s="29" t="s">
        <v>437</v>
      </c>
      <c r="D411" s="37"/>
      <c r="E411" s="103">
        <f>E412</f>
        <v>5</v>
      </c>
      <c r="F411" s="103">
        <f>F412</f>
        <v>5</v>
      </c>
    </row>
    <row r="412" spans="1:6" s="4" customFormat="1" ht="46.8" x14ac:dyDescent="0.3">
      <c r="A412" s="42"/>
      <c r="B412" s="28" t="s">
        <v>440</v>
      </c>
      <c r="C412" s="29" t="s">
        <v>438</v>
      </c>
      <c r="D412" s="37"/>
      <c r="E412" s="103">
        <f>E413</f>
        <v>5</v>
      </c>
      <c r="F412" s="103">
        <f>F413</f>
        <v>5</v>
      </c>
    </row>
    <row r="413" spans="1:6" s="4" customFormat="1" ht="31.2" x14ac:dyDescent="0.3">
      <c r="A413" s="42"/>
      <c r="B413" s="28" t="s">
        <v>13</v>
      </c>
      <c r="C413" s="29" t="s">
        <v>438</v>
      </c>
      <c r="D413" s="37" t="s">
        <v>401</v>
      </c>
      <c r="E413" s="103">
        <v>5</v>
      </c>
      <c r="F413" s="103">
        <v>5</v>
      </c>
    </row>
    <row r="414" spans="1:6" s="6" customFormat="1" ht="30" customHeight="1" x14ac:dyDescent="0.3">
      <c r="A414" s="20">
        <v>17</v>
      </c>
      <c r="B414" s="20" t="s">
        <v>271</v>
      </c>
      <c r="C414" s="44" t="s">
        <v>272</v>
      </c>
      <c r="D414" s="50"/>
      <c r="E414" s="96">
        <f t="shared" ref="E414:F416" si="8">E415</f>
        <v>1869.3</v>
      </c>
      <c r="F414" s="96">
        <f t="shared" si="8"/>
        <v>1869.3</v>
      </c>
    </row>
    <row r="415" spans="1:6" s="4" customFormat="1" ht="35.25" customHeight="1" x14ac:dyDescent="0.3">
      <c r="A415" s="23"/>
      <c r="B415" s="23" t="s">
        <v>273</v>
      </c>
      <c r="C415" s="42" t="s">
        <v>274</v>
      </c>
      <c r="D415" s="43"/>
      <c r="E415" s="97">
        <f t="shared" si="8"/>
        <v>1869.3</v>
      </c>
      <c r="F415" s="97">
        <f t="shared" si="8"/>
        <v>1869.3</v>
      </c>
    </row>
    <row r="416" spans="1:6" s="4" customFormat="1" ht="31.2" x14ac:dyDescent="0.3">
      <c r="A416" s="23"/>
      <c r="B416" s="23" t="s">
        <v>59</v>
      </c>
      <c r="C416" s="42" t="s">
        <v>275</v>
      </c>
      <c r="D416" s="43"/>
      <c r="E416" s="97">
        <f t="shared" si="8"/>
        <v>1869.3</v>
      </c>
      <c r="F416" s="97">
        <f t="shared" si="8"/>
        <v>1869.3</v>
      </c>
    </row>
    <row r="417" spans="1:6" s="4" customFormat="1" ht="80.25" customHeight="1" x14ac:dyDescent="0.3">
      <c r="A417" s="23"/>
      <c r="B417" s="23" t="s">
        <v>56</v>
      </c>
      <c r="C417" s="42" t="s">
        <v>275</v>
      </c>
      <c r="D417" s="43">
        <v>100</v>
      </c>
      <c r="E417" s="97">
        <v>1869.3</v>
      </c>
      <c r="F417" s="97">
        <v>1869.3</v>
      </c>
    </row>
    <row r="418" spans="1:6" s="6" customFormat="1" ht="31.5" customHeight="1" x14ac:dyDescent="0.3">
      <c r="A418" s="20">
        <v>18</v>
      </c>
      <c r="B418" s="20" t="s">
        <v>276</v>
      </c>
      <c r="C418" s="44" t="s">
        <v>277</v>
      </c>
      <c r="D418" s="50"/>
      <c r="E418" s="96">
        <f t="shared" ref="E418:F420" si="9">E419</f>
        <v>21.3</v>
      </c>
      <c r="F418" s="96">
        <f t="shared" si="9"/>
        <v>21.3</v>
      </c>
    </row>
    <row r="419" spans="1:6" s="4" customFormat="1" ht="46.8" x14ac:dyDescent="0.3">
      <c r="A419" s="23"/>
      <c r="B419" s="23" t="s">
        <v>278</v>
      </c>
      <c r="C419" s="42" t="s">
        <v>277</v>
      </c>
      <c r="D419" s="43"/>
      <c r="E419" s="97">
        <f t="shared" si="9"/>
        <v>21.3</v>
      </c>
      <c r="F419" s="97">
        <f t="shared" si="9"/>
        <v>21.3</v>
      </c>
    </row>
    <row r="420" spans="1:6" s="4" customFormat="1" ht="31.2" x14ac:dyDescent="0.3">
      <c r="A420" s="23"/>
      <c r="B420" s="23" t="s">
        <v>59</v>
      </c>
      <c r="C420" s="42" t="s">
        <v>279</v>
      </c>
      <c r="D420" s="43"/>
      <c r="E420" s="97">
        <f t="shared" si="9"/>
        <v>21.3</v>
      </c>
      <c r="F420" s="97">
        <f t="shared" si="9"/>
        <v>21.3</v>
      </c>
    </row>
    <row r="421" spans="1:6" s="4" customFormat="1" ht="31.2" x14ac:dyDescent="0.3">
      <c r="A421" s="23"/>
      <c r="B421" s="23" t="s">
        <v>13</v>
      </c>
      <c r="C421" s="42" t="s">
        <v>279</v>
      </c>
      <c r="D421" s="43">
        <v>200</v>
      </c>
      <c r="E421" s="97">
        <v>21.3</v>
      </c>
      <c r="F421" s="97">
        <v>21.3</v>
      </c>
    </row>
    <row r="422" spans="1:6" s="6" customFormat="1" ht="31.2" customHeight="1" x14ac:dyDescent="0.3">
      <c r="A422" s="20">
        <v>19</v>
      </c>
      <c r="B422" s="20" t="s">
        <v>280</v>
      </c>
      <c r="C422" s="44" t="s">
        <v>283</v>
      </c>
      <c r="D422" s="50"/>
      <c r="E422" s="96">
        <f>E423+E428+E437+E440+E444</f>
        <v>78430.8</v>
      </c>
      <c r="F422" s="96">
        <f>F423+F428+F437+F440+F444</f>
        <v>78430.8</v>
      </c>
    </row>
    <row r="423" spans="1:6" s="4" customFormat="1" ht="46.8" x14ac:dyDescent="0.3">
      <c r="A423" s="23"/>
      <c r="B423" s="23" t="s">
        <v>281</v>
      </c>
      <c r="C423" s="42" t="s">
        <v>282</v>
      </c>
      <c r="D423" s="43"/>
      <c r="E423" s="97">
        <f>E424</f>
        <v>74812.400000000009</v>
      </c>
      <c r="F423" s="97">
        <f>F424</f>
        <v>74812.400000000009</v>
      </c>
    </row>
    <row r="424" spans="1:6" s="4" customFormat="1" ht="31.2" x14ac:dyDescent="0.3">
      <c r="A424" s="23"/>
      <c r="B424" s="23" t="s">
        <v>59</v>
      </c>
      <c r="C424" s="42" t="s">
        <v>284</v>
      </c>
      <c r="D424" s="43"/>
      <c r="E424" s="97">
        <f>E425+E426+E427</f>
        <v>74812.400000000009</v>
      </c>
      <c r="F424" s="97">
        <f>F425+F426+F427</f>
        <v>74812.400000000009</v>
      </c>
    </row>
    <row r="425" spans="1:6" s="4" customFormat="1" ht="93.6" x14ac:dyDescent="0.3">
      <c r="A425" s="23"/>
      <c r="B425" s="23" t="s">
        <v>56</v>
      </c>
      <c r="C425" s="42" t="s">
        <v>284</v>
      </c>
      <c r="D425" s="43">
        <v>100</v>
      </c>
      <c r="E425" s="97">
        <v>65687.600000000006</v>
      </c>
      <c r="F425" s="97">
        <v>65687.600000000006</v>
      </c>
    </row>
    <row r="426" spans="1:6" s="4" customFormat="1" ht="31.2" x14ac:dyDescent="0.3">
      <c r="A426" s="23"/>
      <c r="B426" s="23" t="s">
        <v>13</v>
      </c>
      <c r="C426" s="42" t="s">
        <v>284</v>
      </c>
      <c r="D426" s="43">
        <v>200</v>
      </c>
      <c r="E426" s="97">
        <v>8832.1</v>
      </c>
      <c r="F426" s="97">
        <v>8832.1</v>
      </c>
    </row>
    <row r="427" spans="1:6" s="4" customFormat="1" ht="15.6" x14ac:dyDescent="0.3">
      <c r="A427" s="23"/>
      <c r="B427" s="23" t="s">
        <v>57</v>
      </c>
      <c r="C427" s="42" t="s">
        <v>284</v>
      </c>
      <c r="D427" s="43">
        <v>800</v>
      </c>
      <c r="E427" s="97">
        <v>292.7</v>
      </c>
      <c r="F427" s="97">
        <v>292.7</v>
      </c>
    </row>
    <row r="428" spans="1:6" s="4" customFormat="1" ht="34.950000000000003" customHeight="1" x14ac:dyDescent="0.3">
      <c r="A428" s="23"/>
      <c r="B428" s="23" t="s">
        <v>257</v>
      </c>
      <c r="C428" s="42" t="s">
        <v>285</v>
      </c>
      <c r="D428" s="43"/>
      <c r="E428" s="97">
        <f>E434+E431+E429</f>
        <v>3118.3999999999996</v>
      </c>
      <c r="F428" s="97">
        <f>F434+F431+F429</f>
        <v>3118.3999999999996</v>
      </c>
    </row>
    <row r="429" spans="1:6" s="4" customFormat="1" ht="64.5" customHeight="1" x14ac:dyDescent="0.3">
      <c r="A429" s="23"/>
      <c r="B429" s="23" t="s">
        <v>453</v>
      </c>
      <c r="C429" s="42" t="s">
        <v>452</v>
      </c>
      <c r="D429" s="43"/>
      <c r="E429" s="97">
        <f>E430</f>
        <v>11.6</v>
      </c>
      <c r="F429" s="97">
        <f>F430</f>
        <v>11.6</v>
      </c>
    </row>
    <row r="430" spans="1:6" s="4" customFormat="1" ht="29.25" customHeight="1" x14ac:dyDescent="0.3">
      <c r="A430" s="23"/>
      <c r="B430" s="23" t="s">
        <v>13</v>
      </c>
      <c r="C430" s="42" t="s">
        <v>452</v>
      </c>
      <c r="D430" s="43">
        <v>200</v>
      </c>
      <c r="E430" s="97">
        <v>11.6</v>
      </c>
      <c r="F430" s="100">
        <v>11.6</v>
      </c>
    </row>
    <row r="431" spans="1:6" s="4" customFormat="1" ht="46.5" customHeight="1" x14ac:dyDescent="0.3">
      <c r="A431" s="23"/>
      <c r="B431" s="23" t="s">
        <v>286</v>
      </c>
      <c r="C431" s="42" t="s">
        <v>287</v>
      </c>
      <c r="D431" s="43"/>
      <c r="E431" s="97">
        <f>E432+E433</f>
        <v>617.1</v>
      </c>
      <c r="F431" s="97">
        <f>F432+F433</f>
        <v>617.1</v>
      </c>
    </row>
    <row r="432" spans="1:6" s="4" customFormat="1" ht="93.6" x14ac:dyDescent="0.3">
      <c r="A432" s="23"/>
      <c r="B432" s="23" t="s">
        <v>56</v>
      </c>
      <c r="C432" s="42" t="s">
        <v>287</v>
      </c>
      <c r="D432" s="43">
        <v>100</v>
      </c>
      <c r="E432" s="97">
        <v>541.1</v>
      </c>
      <c r="F432" s="97">
        <v>541.1</v>
      </c>
    </row>
    <row r="433" spans="1:6" s="4" customFormat="1" ht="31.2" x14ac:dyDescent="0.3">
      <c r="A433" s="23"/>
      <c r="B433" s="23" t="s">
        <v>13</v>
      </c>
      <c r="C433" s="42" t="s">
        <v>287</v>
      </c>
      <c r="D433" s="43">
        <v>200</v>
      </c>
      <c r="E433" s="97">
        <v>76</v>
      </c>
      <c r="F433" s="97">
        <v>76</v>
      </c>
    </row>
    <row r="434" spans="1:6" s="4" customFormat="1" ht="62.4" x14ac:dyDescent="0.3">
      <c r="A434" s="23"/>
      <c r="B434" s="23" t="s">
        <v>288</v>
      </c>
      <c r="C434" s="42" t="s">
        <v>289</v>
      </c>
      <c r="D434" s="43"/>
      <c r="E434" s="97">
        <f>E435+E436</f>
        <v>2489.6999999999998</v>
      </c>
      <c r="F434" s="97">
        <f>F435+F436</f>
        <v>2489.6999999999998</v>
      </c>
    </row>
    <row r="435" spans="1:6" s="4" customFormat="1" ht="93.6" x14ac:dyDescent="0.3">
      <c r="A435" s="23"/>
      <c r="B435" s="23" t="s">
        <v>56</v>
      </c>
      <c r="C435" s="42" t="s">
        <v>289</v>
      </c>
      <c r="D435" s="43">
        <v>100</v>
      </c>
      <c r="E435" s="97">
        <v>2279.6999999999998</v>
      </c>
      <c r="F435" s="97">
        <v>2279.6999999999998</v>
      </c>
    </row>
    <row r="436" spans="1:6" s="4" customFormat="1" ht="31.2" x14ac:dyDescent="0.3">
      <c r="A436" s="23"/>
      <c r="B436" s="23" t="s">
        <v>13</v>
      </c>
      <c r="C436" s="42" t="s">
        <v>289</v>
      </c>
      <c r="D436" s="43">
        <v>200</v>
      </c>
      <c r="E436" s="97">
        <v>210</v>
      </c>
      <c r="F436" s="97">
        <v>210</v>
      </c>
    </row>
    <row r="437" spans="1:6" s="4" customFormat="1" ht="19.5" customHeight="1" x14ac:dyDescent="0.3">
      <c r="A437" s="23"/>
      <c r="B437" s="23" t="s">
        <v>290</v>
      </c>
      <c r="C437" s="42" t="s">
        <v>291</v>
      </c>
      <c r="D437" s="43"/>
      <c r="E437" s="97">
        <f>E438</f>
        <v>500</v>
      </c>
      <c r="F437" s="97">
        <f>F438</f>
        <v>500</v>
      </c>
    </row>
    <row r="438" spans="1:6" s="4" customFormat="1" ht="15.75" customHeight="1" x14ac:dyDescent="0.3">
      <c r="A438" s="23"/>
      <c r="B438" s="23" t="s">
        <v>292</v>
      </c>
      <c r="C438" s="42" t="s">
        <v>293</v>
      </c>
      <c r="D438" s="43"/>
      <c r="E438" s="97">
        <f>E439</f>
        <v>500</v>
      </c>
      <c r="F438" s="97">
        <f>F439</f>
        <v>500</v>
      </c>
    </row>
    <row r="439" spans="1:6" s="4" customFormat="1" ht="15.6" x14ac:dyDescent="0.3">
      <c r="A439" s="23"/>
      <c r="B439" s="23" t="s">
        <v>57</v>
      </c>
      <c r="C439" s="42" t="s">
        <v>293</v>
      </c>
      <c r="D439" s="43">
        <v>800</v>
      </c>
      <c r="E439" s="97">
        <v>500</v>
      </c>
      <c r="F439" s="97">
        <v>500</v>
      </c>
    </row>
    <row r="440" spans="1:6" s="4" customFormat="1" ht="16.5" customHeight="1" x14ac:dyDescent="0.3">
      <c r="A440" s="23"/>
      <c r="B440" s="23" t="s">
        <v>294</v>
      </c>
      <c r="C440" s="42" t="s">
        <v>295</v>
      </c>
      <c r="D440" s="43"/>
      <c r="E440" s="97">
        <f>E441</f>
        <v>0</v>
      </c>
      <c r="F440" s="97">
        <f>F441</f>
        <v>0</v>
      </c>
    </row>
    <row r="441" spans="1:6" s="4" customFormat="1" ht="32.25" customHeight="1" x14ac:dyDescent="0.3">
      <c r="A441" s="23"/>
      <c r="B441" s="23" t="s">
        <v>296</v>
      </c>
      <c r="C441" s="42" t="s">
        <v>297</v>
      </c>
      <c r="D441" s="43"/>
      <c r="E441" s="97">
        <f>E442+E443</f>
        <v>0</v>
      </c>
      <c r="F441" s="97">
        <f>F442+F443</f>
        <v>0</v>
      </c>
    </row>
    <row r="442" spans="1:6" s="4" customFormat="1" ht="93.6" x14ac:dyDescent="0.3">
      <c r="A442" s="23"/>
      <c r="B442" s="23" t="s">
        <v>56</v>
      </c>
      <c r="C442" s="42" t="s">
        <v>297</v>
      </c>
      <c r="D442" s="43">
        <v>100</v>
      </c>
      <c r="E442" s="97">
        <v>0</v>
      </c>
      <c r="F442" s="97">
        <v>0</v>
      </c>
    </row>
    <row r="443" spans="1:6" s="4" customFormat="1" ht="31.2" x14ac:dyDescent="0.3">
      <c r="A443" s="23"/>
      <c r="B443" s="23" t="s">
        <v>13</v>
      </c>
      <c r="C443" s="42" t="s">
        <v>297</v>
      </c>
      <c r="D443" s="43">
        <v>200</v>
      </c>
      <c r="E443" s="97">
        <v>0</v>
      </c>
      <c r="F443" s="97">
        <v>0</v>
      </c>
    </row>
    <row r="444" spans="1:6" s="4" customFormat="1" ht="31.2" x14ac:dyDescent="0.3">
      <c r="A444" s="23"/>
      <c r="B444" s="23" t="s">
        <v>298</v>
      </c>
      <c r="C444" s="42" t="s">
        <v>299</v>
      </c>
      <c r="D444" s="43"/>
      <c r="E444" s="97">
        <f>E445+E447+E449</f>
        <v>0</v>
      </c>
      <c r="F444" s="97">
        <f>F445+F447+F449</f>
        <v>0</v>
      </c>
    </row>
    <row r="445" spans="1:6" s="4" customFormat="1" ht="31.5" customHeight="1" x14ac:dyDescent="0.3">
      <c r="A445" s="23"/>
      <c r="B445" s="23" t="s">
        <v>300</v>
      </c>
      <c r="C445" s="42" t="s">
        <v>301</v>
      </c>
      <c r="D445" s="43"/>
      <c r="E445" s="97">
        <f>E446</f>
        <v>0</v>
      </c>
      <c r="F445" s="97">
        <f>F446</f>
        <v>0</v>
      </c>
    </row>
    <row r="446" spans="1:6" s="4" customFormat="1" ht="31.2" x14ac:dyDescent="0.3">
      <c r="A446" s="23"/>
      <c r="B446" s="23" t="s">
        <v>13</v>
      </c>
      <c r="C446" s="42" t="s">
        <v>301</v>
      </c>
      <c r="D446" s="43">
        <v>200</v>
      </c>
      <c r="E446" s="97">
        <v>0</v>
      </c>
      <c r="F446" s="97">
        <v>0</v>
      </c>
    </row>
    <row r="447" spans="1:6" s="4" customFormat="1" ht="31.2" x14ac:dyDescent="0.3">
      <c r="A447" s="23"/>
      <c r="B447" s="23" t="s">
        <v>302</v>
      </c>
      <c r="C447" s="42" t="s">
        <v>303</v>
      </c>
      <c r="D447" s="43"/>
      <c r="E447" s="97">
        <f>E448</f>
        <v>0</v>
      </c>
      <c r="F447" s="97">
        <f>F448</f>
        <v>0</v>
      </c>
    </row>
    <row r="448" spans="1:6" s="4" customFormat="1" ht="31.2" x14ac:dyDescent="0.3">
      <c r="A448" s="23"/>
      <c r="B448" s="23" t="s">
        <v>13</v>
      </c>
      <c r="C448" s="42" t="s">
        <v>303</v>
      </c>
      <c r="D448" s="43">
        <v>200</v>
      </c>
      <c r="E448" s="97">
        <v>0</v>
      </c>
      <c r="F448" s="97">
        <v>0</v>
      </c>
    </row>
    <row r="449" spans="1:6" s="4" customFormat="1" ht="31.2" x14ac:dyDescent="0.3">
      <c r="A449" s="23"/>
      <c r="B449" s="23" t="s">
        <v>304</v>
      </c>
      <c r="C449" s="42" t="s">
        <v>305</v>
      </c>
      <c r="D449" s="43"/>
      <c r="E449" s="97">
        <f>E450</f>
        <v>0</v>
      </c>
      <c r="F449" s="97">
        <f>F450</f>
        <v>0</v>
      </c>
    </row>
    <row r="450" spans="1:6" s="4" customFormat="1" ht="31.2" x14ac:dyDescent="0.3">
      <c r="A450" s="23"/>
      <c r="B450" s="23" t="s">
        <v>13</v>
      </c>
      <c r="C450" s="42" t="s">
        <v>305</v>
      </c>
      <c r="D450" s="43">
        <v>200</v>
      </c>
      <c r="E450" s="97">
        <v>0</v>
      </c>
      <c r="F450" s="97">
        <v>0</v>
      </c>
    </row>
    <row r="451" spans="1:6" s="6" customFormat="1" ht="16.95" customHeight="1" x14ac:dyDescent="0.3">
      <c r="A451" s="20">
        <v>20</v>
      </c>
      <c r="B451" s="20" t="s">
        <v>306</v>
      </c>
      <c r="C451" s="44" t="s">
        <v>307</v>
      </c>
      <c r="D451" s="50"/>
      <c r="E451" s="96">
        <f>E452+E457+E460</f>
        <v>26670.9</v>
      </c>
      <c r="F451" s="96">
        <f>F452+F457+F460</f>
        <v>28817.5</v>
      </c>
    </row>
    <row r="452" spans="1:6" s="4" customFormat="1" ht="18.75" customHeight="1" x14ac:dyDescent="0.3">
      <c r="A452" s="23"/>
      <c r="B452" s="23" t="s">
        <v>308</v>
      </c>
      <c r="C452" s="42" t="s">
        <v>309</v>
      </c>
      <c r="D452" s="43"/>
      <c r="E452" s="97">
        <f>E453</f>
        <v>15567.5</v>
      </c>
      <c r="F452" s="97">
        <f>F453</f>
        <v>15567.5</v>
      </c>
    </row>
    <row r="453" spans="1:6" s="4" customFormat="1" ht="31.2" x14ac:dyDescent="0.3">
      <c r="A453" s="23"/>
      <c r="B453" s="23" t="s">
        <v>59</v>
      </c>
      <c r="C453" s="42" t="s">
        <v>310</v>
      </c>
      <c r="D453" s="43"/>
      <c r="E453" s="97">
        <f>E454+E455+E456</f>
        <v>15567.5</v>
      </c>
      <c r="F453" s="97">
        <f>F454+F455+F456</f>
        <v>15567.5</v>
      </c>
    </row>
    <row r="454" spans="1:6" s="4" customFormat="1" ht="78.75" customHeight="1" x14ac:dyDescent="0.3">
      <c r="A454" s="23"/>
      <c r="B454" s="23" t="s">
        <v>56</v>
      </c>
      <c r="C454" s="42" t="s">
        <v>310</v>
      </c>
      <c r="D454" s="43">
        <v>100</v>
      </c>
      <c r="E454" s="97">
        <v>13564.6</v>
      </c>
      <c r="F454" s="97">
        <v>13564.6</v>
      </c>
    </row>
    <row r="455" spans="1:6" s="4" customFormat="1" ht="31.2" x14ac:dyDescent="0.3">
      <c r="A455" s="23"/>
      <c r="B455" s="23" t="s">
        <v>13</v>
      </c>
      <c r="C455" s="42" t="s">
        <v>310</v>
      </c>
      <c r="D455" s="43">
        <v>200</v>
      </c>
      <c r="E455" s="97">
        <v>1997.9</v>
      </c>
      <c r="F455" s="97">
        <v>1997.9</v>
      </c>
    </row>
    <row r="456" spans="1:6" s="4" customFormat="1" ht="15.6" x14ac:dyDescent="0.3">
      <c r="A456" s="23"/>
      <c r="B456" s="23" t="s">
        <v>57</v>
      </c>
      <c r="C456" s="42" t="s">
        <v>310</v>
      </c>
      <c r="D456" s="43">
        <v>800</v>
      </c>
      <c r="E456" s="97">
        <v>5</v>
      </c>
      <c r="F456" s="97">
        <v>5</v>
      </c>
    </row>
    <row r="457" spans="1:6" s="4" customFormat="1" ht="46.8" x14ac:dyDescent="0.3">
      <c r="A457" s="23"/>
      <c r="B457" s="23" t="s">
        <v>311</v>
      </c>
      <c r="C457" s="42" t="s">
        <v>312</v>
      </c>
      <c r="D457" s="43"/>
      <c r="E457" s="97">
        <f>E458</f>
        <v>9485.2000000000007</v>
      </c>
      <c r="F457" s="97">
        <f>F458</f>
        <v>11631.8</v>
      </c>
    </row>
    <row r="458" spans="1:6" s="4" customFormat="1" ht="46.8" x14ac:dyDescent="0.3">
      <c r="A458" s="23"/>
      <c r="B458" s="23" t="s">
        <v>313</v>
      </c>
      <c r="C458" s="42" t="s">
        <v>314</v>
      </c>
      <c r="D458" s="43"/>
      <c r="E458" s="97">
        <f>E459</f>
        <v>9485.2000000000007</v>
      </c>
      <c r="F458" s="97">
        <f>F459</f>
        <v>11631.8</v>
      </c>
    </row>
    <row r="459" spans="1:6" s="4" customFormat="1" ht="31.2" x14ac:dyDescent="0.3">
      <c r="A459" s="23"/>
      <c r="B459" s="23" t="s">
        <v>315</v>
      </c>
      <c r="C459" s="42" t="s">
        <v>314</v>
      </c>
      <c r="D459" s="43">
        <v>700</v>
      </c>
      <c r="E459" s="97">
        <v>9485.2000000000007</v>
      </c>
      <c r="F459" s="97">
        <v>11631.8</v>
      </c>
    </row>
    <row r="460" spans="1:6" s="4" customFormat="1" ht="31.2" x14ac:dyDescent="0.3">
      <c r="A460" s="23"/>
      <c r="B460" s="23" t="s">
        <v>316</v>
      </c>
      <c r="C460" s="42" t="s">
        <v>317</v>
      </c>
      <c r="D460" s="43"/>
      <c r="E460" s="97">
        <f>E461</f>
        <v>1618.2</v>
      </c>
      <c r="F460" s="97">
        <f>F461</f>
        <v>1618.2</v>
      </c>
    </row>
    <row r="461" spans="1:6" s="4" customFormat="1" ht="49.5" customHeight="1" x14ac:dyDescent="0.3">
      <c r="A461" s="22"/>
      <c r="B461" s="51" t="s">
        <v>408</v>
      </c>
      <c r="C461" s="29" t="s">
        <v>407</v>
      </c>
      <c r="D461" s="35"/>
      <c r="E461" s="98">
        <f>E462</f>
        <v>1618.2</v>
      </c>
      <c r="F461" s="98">
        <f>F462</f>
        <v>1618.2</v>
      </c>
    </row>
    <row r="462" spans="1:6" s="4" customFormat="1" ht="15.6" x14ac:dyDescent="0.3">
      <c r="A462" s="22"/>
      <c r="B462" s="28" t="s">
        <v>211</v>
      </c>
      <c r="C462" s="29" t="s">
        <v>407</v>
      </c>
      <c r="D462" s="35" t="s">
        <v>403</v>
      </c>
      <c r="E462" s="98">
        <v>1618.2</v>
      </c>
      <c r="F462" s="98">
        <v>1618.2</v>
      </c>
    </row>
    <row r="463" spans="1:6" s="6" customFormat="1" ht="47.25" customHeight="1" x14ac:dyDescent="0.3">
      <c r="A463" s="19">
        <v>21</v>
      </c>
      <c r="B463" s="20" t="s">
        <v>318</v>
      </c>
      <c r="C463" s="31" t="s">
        <v>319</v>
      </c>
      <c r="D463" s="21"/>
      <c r="E463" s="99">
        <f>E464+E467+E473</f>
        <v>3631</v>
      </c>
      <c r="F463" s="99">
        <f>F464+F467+F473</f>
        <v>3631</v>
      </c>
    </row>
    <row r="464" spans="1:6" s="4" customFormat="1" ht="46.8" x14ac:dyDescent="0.3">
      <c r="A464" s="22"/>
      <c r="B464" s="23" t="s">
        <v>320</v>
      </c>
      <c r="C464" s="25" t="s">
        <v>321</v>
      </c>
      <c r="D464" s="24"/>
      <c r="E464" s="98">
        <f>E465</f>
        <v>2050.3000000000002</v>
      </c>
      <c r="F464" s="98">
        <f>F465</f>
        <v>2050.3000000000002</v>
      </c>
    </row>
    <row r="465" spans="1:6" s="4" customFormat="1" ht="31.2" x14ac:dyDescent="0.3">
      <c r="A465" s="22"/>
      <c r="B465" s="23" t="s">
        <v>59</v>
      </c>
      <c r="C465" s="25" t="s">
        <v>322</v>
      </c>
      <c r="D465" s="24"/>
      <c r="E465" s="98">
        <f>E466</f>
        <v>2050.3000000000002</v>
      </c>
      <c r="F465" s="98">
        <f>F466</f>
        <v>2050.3000000000002</v>
      </c>
    </row>
    <row r="466" spans="1:6" s="4" customFormat="1" ht="77.25" customHeight="1" x14ac:dyDescent="0.3">
      <c r="A466" s="22"/>
      <c r="B466" s="23" t="s">
        <v>56</v>
      </c>
      <c r="C466" s="25" t="s">
        <v>322</v>
      </c>
      <c r="D466" s="24">
        <v>100</v>
      </c>
      <c r="E466" s="98">
        <v>2050.3000000000002</v>
      </c>
      <c r="F466" s="98">
        <v>2050.3000000000002</v>
      </c>
    </row>
    <row r="467" spans="1:6" s="4" customFormat="1" ht="31.2" x14ac:dyDescent="0.3">
      <c r="A467" s="22"/>
      <c r="B467" s="23" t="s">
        <v>323</v>
      </c>
      <c r="C467" s="25" t="s">
        <v>324</v>
      </c>
      <c r="D467" s="24"/>
      <c r="E467" s="98">
        <f>E468</f>
        <v>1580.7</v>
      </c>
      <c r="F467" s="98">
        <f>F468</f>
        <v>1580.7</v>
      </c>
    </row>
    <row r="468" spans="1:6" s="4" customFormat="1" ht="31.2" x14ac:dyDescent="0.3">
      <c r="A468" s="22"/>
      <c r="B468" s="23" t="s">
        <v>59</v>
      </c>
      <c r="C468" s="25" t="s">
        <v>325</v>
      </c>
      <c r="D468" s="24"/>
      <c r="E468" s="98">
        <f>E469+E470+E471</f>
        <v>1580.7</v>
      </c>
      <c r="F468" s="98">
        <f>F469+F470+F471</f>
        <v>1580.7</v>
      </c>
    </row>
    <row r="469" spans="1:6" s="4" customFormat="1" ht="81" customHeight="1" x14ac:dyDescent="0.3">
      <c r="A469" s="22"/>
      <c r="B469" s="23" t="s">
        <v>56</v>
      </c>
      <c r="C469" s="25" t="s">
        <v>325</v>
      </c>
      <c r="D469" s="24">
        <v>100</v>
      </c>
      <c r="E469" s="98">
        <v>1335.9</v>
      </c>
      <c r="F469" s="98">
        <v>1335.9</v>
      </c>
    </row>
    <row r="470" spans="1:6" s="4" customFormat="1" ht="31.2" x14ac:dyDescent="0.3">
      <c r="A470" s="22"/>
      <c r="B470" s="23" t="s">
        <v>13</v>
      </c>
      <c r="C470" s="25" t="s">
        <v>325</v>
      </c>
      <c r="D470" s="24">
        <v>200</v>
      </c>
      <c r="E470" s="98">
        <v>244.8</v>
      </c>
      <c r="F470" s="98">
        <v>244.8</v>
      </c>
    </row>
    <row r="471" spans="1:6" s="4" customFormat="1" ht="15.6" x14ac:dyDescent="0.3">
      <c r="A471" s="22"/>
      <c r="B471" s="23" t="s">
        <v>57</v>
      </c>
      <c r="C471" s="25" t="s">
        <v>325</v>
      </c>
      <c r="D471" s="24">
        <v>800</v>
      </c>
      <c r="E471" s="98">
        <v>0</v>
      </c>
      <c r="F471" s="98">
        <v>0</v>
      </c>
    </row>
    <row r="472" spans="1:6" s="4" customFormat="1" ht="31.2" x14ac:dyDescent="0.3">
      <c r="A472" s="22"/>
      <c r="B472" s="23" t="s">
        <v>326</v>
      </c>
      <c r="C472" s="25" t="s">
        <v>327</v>
      </c>
      <c r="D472" s="24"/>
      <c r="E472" s="98">
        <f>E473</f>
        <v>0</v>
      </c>
      <c r="F472" s="98">
        <f>F473</f>
        <v>0</v>
      </c>
    </row>
    <row r="473" spans="1:6" s="4" customFormat="1" ht="33" customHeight="1" x14ac:dyDescent="0.3">
      <c r="A473" s="25"/>
      <c r="B473" s="23" t="s">
        <v>328</v>
      </c>
      <c r="C473" s="25" t="s">
        <v>329</v>
      </c>
      <c r="D473" s="24"/>
      <c r="E473" s="98">
        <f>E474+E475</f>
        <v>0</v>
      </c>
      <c r="F473" s="98">
        <f>F474+F475</f>
        <v>0</v>
      </c>
    </row>
    <row r="474" spans="1:6" s="4" customFormat="1" ht="83.4" customHeight="1" x14ac:dyDescent="0.3">
      <c r="A474" s="25"/>
      <c r="B474" s="23" t="s">
        <v>56</v>
      </c>
      <c r="C474" s="25" t="s">
        <v>329</v>
      </c>
      <c r="D474" s="24">
        <v>100</v>
      </c>
      <c r="E474" s="98">
        <v>0</v>
      </c>
      <c r="F474" s="98">
        <v>0</v>
      </c>
    </row>
    <row r="475" spans="1:6" s="4" customFormat="1" ht="39" customHeight="1" x14ac:dyDescent="0.3">
      <c r="A475" s="25"/>
      <c r="B475" s="23" t="s">
        <v>13</v>
      </c>
      <c r="C475" s="25" t="s">
        <v>329</v>
      </c>
      <c r="D475" s="24">
        <v>200</v>
      </c>
      <c r="E475" s="98">
        <v>0</v>
      </c>
      <c r="F475" s="98">
        <v>0</v>
      </c>
    </row>
    <row r="476" spans="1:6" s="6" customFormat="1" ht="37.950000000000003" customHeight="1" x14ac:dyDescent="0.3">
      <c r="A476" s="19">
        <v>22</v>
      </c>
      <c r="B476" s="20" t="s">
        <v>330</v>
      </c>
      <c r="C476" s="31" t="s">
        <v>331</v>
      </c>
      <c r="D476" s="21"/>
      <c r="E476" s="99">
        <f>E477+E482</f>
        <v>162</v>
      </c>
      <c r="F476" s="99">
        <f>F477+F482</f>
        <v>10962</v>
      </c>
    </row>
    <row r="477" spans="1:6" s="4" customFormat="1" ht="99.6" customHeight="1" x14ac:dyDescent="0.3">
      <c r="A477" s="22"/>
      <c r="B477" s="23" t="s">
        <v>332</v>
      </c>
      <c r="C477" s="25" t="s">
        <v>333</v>
      </c>
      <c r="D477" s="24"/>
      <c r="E477" s="98">
        <f>E478+E480</f>
        <v>132</v>
      </c>
      <c r="F477" s="98">
        <f>F478+F480</f>
        <v>132</v>
      </c>
    </row>
    <row r="478" spans="1:6" s="4" customFormat="1" ht="66.599999999999994" customHeight="1" x14ac:dyDescent="0.3">
      <c r="A478" s="22"/>
      <c r="B478" s="23" t="s">
        <v>400</v>
      </c>
      <c r="C478" s="25" t="s">
        <v>334</v>
      </c>
      <c r="D478" s="24"/>
      <c r="E478" s="98">
        <f>E479</f>
        <v>66</v>
      </c>
      <c r="F478" s="98">
        <f>F479</f>
        <v>66</v>
      </c>
    </row>
    <row r="479" spans="1:6" s="4" customFormat="1" ht="82.2" customHeight="1" x14ac:dyDescent="0.3">
      <c r="A479" s="22"/>
      <c r="B479" s="23" t="s">
        <v>56</v>
      </c>
      <c r="C479" s="25" t="s">
        <v>334</v>
      </c>
      <c r="D479" s="24">
        <v>100</v>
      </c>
      <c r="E479" s="98">
        <v>66</v>
      </c>
      <c r="F479" s="98">
        <v>66</v>
      </c>
    </row>
    <row r="480" spans="1:6" s="4" customFormat="1" ht="145.94999999999999" customHeight="1" x14ac:dyDescent="0.3">
      <c r="A480" s="22"/>
      <c r="B480" s="23" t="s">
        <v>416</v>
      </c>
      <c r="C480" s="25" t="s">
        <v>415</v>
      </c>
      <c r="D480" s="24"/>
      <c r="E480" s="98">
        <f>E481</f>
        <v>66</v>
      </c>
      <c r="F480" s="98">
        <f>F481</f>
        <v>66</v>
      </c>
    </row>
    <row r="481" spans="1:6" s="4" customFormat="1" ht="95.4" customHeight="1" x14ac:dyDescent="0.3">
      <c r="A481" s="22"/>
      <c r="B481" s="23" t="s">
        <v>56</v>
      </c>
      <c r="C481" s="25" t="s">
        <v>415</v>
      </c>
      <c r="D481" s="24">
        <v>100</v>
      </c>
      <c r="E481" s="98">
        <v>66</v>
      </c>
      <c r="F481" s="98">
        <v>66</v>
      </c>
    </row>
    <row r="482" spans="1:6" s="4" customFormat="1" ht="15.6" x14ac:dyDescent="0.3">
      <c r="A482" s="22"/>
      <c r="B482" s="23" t="s">
        <v>335</v>
      </c>
      <c r="C482" s="25" t="s">
        <v>336</v>
      </c>
      <c r="D482" s="24"/>
      <c r="E482" s="98">
        <f>E483+E485</f>
        <v>30</v>
      </c>
      <c r="F482" s="98">
        <f>F483+F485</f>
        <v>10830</v>
      </c>
    </row>
    <row r="483" spans="1:6" s="4" customFormat="1" ht="36.6" customHeight="1" x14ac:dyDescent="0.3">
      <c r="A483" s="22"/>
      <c r="B483" s="23" t="s">
        <v>337</v>
      </c>
      <c r="C483" s="34" t="s">
        <v>338</v>
      </c>
      <c r="D483" s="32"/>
      <c r="E483" s="98">
        <f>E484</f>
        <v>30</v>
      </c>
      <c r="F483" s="98">
        <f>F484</f>
        <v>30</v>
      </c>
    </row>
    <row r="484" spans="1:6" s="4" customFormat="1" ht="42" customHeight="1" x14ac:dyDescent="0.3">
      <c r="A484" s="22"/>
      <c r="B484" s="23" t="s">
        <v>13</v>
      </c>
      <c r="C484" s="34" t="s">
        <v>338</v>
      </c>
      <c r="D484" s="32">
        <v>200</v>
      </c>
      <c r="E484" s="98">
        <v>30</v>
      </c>
      <c r="F484" s="98">
        <v>30</v>
      </c>
    </row>
    <row r="485" spans="1:6" s="4" customFormat="1" ht="162.6" customHeight="1" x14ac:dyDescent="0.3">
      <c r="A485" s="84"/>
      <c r="B485" s="92" t="s">
        <v>418</v>
      </c>
      <c r="C485" s="29" t="s">
        <v>556</v>
      </c>
      <c r="D485" s="38"/>
      <c r="E485" s="98">
        <f>E486</f>
        <v>0</v>
      </c>
      <c r="F485" s="98">
        <f>F486</f>
        <v>10800</v>
      </c>
    </row>
    <row r="486" spans="1:6" s="4" customFormat="1" ht="52.95" customHeight="1" x14ac:dyDescent="0.3">
      <c r="A486" s="84"/>
      <c r="B486" s="114" t="s">
        <v>11</v>
      </c>
      <c r="C486" s="29" t="s">
        <v>556</v>
      </c>
      <c r="D486" s="113" t="s">
        <v>535</v>
      </c>
      <c r="E486" s="98">
        <v>0</v>
      </c>
      <c r="F486" s="98">
        <v>10800</v>
      </c>
    </row>
    <row r="487" spans="1:6" s="4" customFormat="1" ht="22.95" customHeight="1" x14ac:dyDescent="0.3">
      <c r="A487" s="19">
        <v>23</v>
      </c>
      <c r="B487" s="20" t="s">
        <v>555</v>
      </c>
      <c r="C487" s="82"/>
      <c r="D487" s="77"/>
      <c r="E487" s="99">
        <f>E488</f>
        <v>20129</v>
      </c>
      <c r="F487" s="99">
        <f>F488</f>
        <v>70120.7</v>
      </c>
    </row>
    <row r="488" spans="1:6" s="4" customFormat="1" ht="19.2" customHeight="1" x14ac:dyDescent="0.3">
      <c r="A488" s="84"/>
      <c r="B488" s="23" t="s">
        <v>555</v>
      </c>
      <c r="C488" s="34"/>
      <c r="D488" s="32"/>
      <c r="E488" s="98">
        <v>20129</v>
      </c>
      <c r="F488" s="98">
        <v>70120.7</v>
      </c>
    </row>
    <row r="489" spans="1:6" s="4" customFormat="1" ht="19.2" customHeight="1" x14ac:dyDescent="0.35">
      <c r="A489" s="84"/>
      <c r="B489" s="23"/>
      <c r="C489" s="34"/>
      <c r="D489" s="32"/>
      <c r="E489" s="98"/>
      <c r="F489" s="116" t="s">
        <v>561</v>
      </c>
    </row>
    <row r="490" spans="1:6" s="4" customFormat="1" ht="19.2" customHeight="1" x14ac:dyDescent="0.3">
      <c r="A490" s="84"/>
      <c r="B490" s="23"/>
      <c r="C490" s="34"/>
      <c r="D490" s="32"/>
      <c r="E490" s="98"/>
      <c r="F490" s="98"/>
    </row>
    <row r="491" spans="1:6" s="4" customFormat="1" ht="19.2" customHeight="1" x14ac:dyDescent="0.35">
      <c r="A491" s="117" t="s">
        <v>567</v>
      </c>
      <c r="B491" s="118"/>
      <c r="C491" s="119"/>
      <c r="D491" s="120"/>
      <c r="E491" s="121"/>
      <c r="F491" s="121"/>
    </row>
    <row r="492" spans="1:6" s="4" customFormat="1" ht="19.2" customHeight="1" x14ac:dyDescent="0.35">
      <c r="A492" s="117" t="s">
        <v>568</v>
      </c>
      <c r="B492" s="118"/>
      <c r="C492" s="119"/>
      <c r="D492" s="120"/>
      <c r="E492" s="121"/>
      <c r="F492" s="121"/>
    </row>
    <row r="493" spans="1:6" s="4" customFormat="1" ht="18.600000000000001" customHeight="1" x14ac:dyDescent="0.35">
      <c r="A493" s="127" t="s">
        <v>569</v>
      </c>
      <c r="B493" s="128"/>
      <c r="C493" s="53"/>
      <c r="D493" s="122"/>
      <c r="E493" s="137" t="s">
        <v>552</v>
      </c>
      <c r="F493" s="128"/>
    </row>
    <row r="494" spans="1:6" s="4" customFormat="1" ht="15.6" x14ac:dyDescent="0.3">
      <c r="A494" s="10"/>
      <c r="D494" s="16"/>
      <c r="E494" s="7"/>
    </row>
    <row r="495" spans="1:6" s="4" customFormat="1" ht="15.6" x14ac:dyDescent="0.3">
      <c r="A495" s="10"/>
      <c r="B495" s="5"/>
      <c r="D495" s="16"/>
      <c r="E495" s="7"/>
    </row>
    <row r="496" spans="1:6" s="4" customFormat="1" ht="15.6" x14ac:dyDescent="0.3">
      <c r="A496" s="10"/>
      <c r="B496" s="5"/>
      <c r="D496" s="16"/>
      <c r="E496" s="7"/>
    </row>
    <row r="497" spans="1:5" s="4" customFormat="1" ht="15.6" x14ac:dyDescent="0.3">
      <c r="A497" s="10"/>
      <c r="B497" s="5"/>
      <c r="D497" s="16"/>
      <c r="E497" s="7"/>
    </row>
    <row r="498" spans="1:5" s="4" customFormat="1" ht="15.6" x14ac:dyDescent="0.3">
      <c r="A498" s="10"/>
      <c r="B498" s="5"/>
      <c r="D498" s="16"/>
      <c r="E498" s="7"/>
    </row>
    <row r="499" spans="1:5" s="4" customFormat="1" ht="15.6" x14ac:dyDescent="0.3">
      <c r="A499" s="10"/>
      <c r="B499" s="5"/>
      <c r="D499" s="16"/>
      <c r="E499" s="7"/>
    </row>
    <row r="500" spans="1:5" s="4" customFormat="1" ht="15.6" x14ac:dyDescent="0.3">
      <c r="A500" s="10"/>
      <c r="B500" s="5"/>
      <c r="D500" s="16"/>
      <c r="E500" s="7"/>
    </row>
    <row r="501" spans="1:5" s="4" customFormat="1" ht="15.6" x14ac:dyDescent="0.3">
      <c r="A501" s="10"/>
      <c r="B501" s="5"/>
      <c r="D501" s="16"/>
      <c r="E501" s="7"/>
    </row>
    <row r="502" spans="1:5" s="4" customFormat="1" ht="15.6" x14ac:dyDescent="0.3">
      <c r="A502" s="10"/>
      <c r="B502" s="5"/>
      <c r="D502" s="16"/>
      <c r="E502" s="7"/>
    </row>
    <row r="503" spans="1:5" s="4" customFormat="1" ht="15.6" x14ac:dyDescent="0.3">
      <c r="A503" s="10"/>
      <c r="B503" s="5"/>
      <c r="D503" s="16"/>
      <c r="E503" s="7"/>
    </row>
    <row r="504" spans="1:5" s="4" customFormat="1" ht="15.6" x14ac:dyDescent="0.3">
      <c r="A504" s="10"/>
      <c r="B504" s="5"/>
      <c r="D504" s="16"/>
      <c r="E504" s="7"/>
    </row>
    <row r="505" spans="1:5" s="4" customFormat="1" ht="15.6" x14ac:dyDescent="0.3">
      <c r="A505" s="10"/>
      <c r="B505" s="5"/>
      <c r="D505" s="16"/>
      <c r="E505" s="7"/>
    </row>
    <row r="506" spans="1:5" s="4" customFormat="1" ht="15.6" x14ac:dyDescent="0.3">
      <c r="A506" s="10"/>
      <c r="B506" s="5"/>
      <c r="D506" s="16"/>
      <c r="E506" s="7"/>
    </row>
    <row r="507" spans="1:5" s="4" customFormat="1" ht="15.6" x14ac:dyDescent="0.3">
      <c r="A507" s="10"/>
      <c r="B507" s="5"/>
      <c r="D507" s="16"/>
      <c r="E507" s="7"/>
    </row>
    <row r="508" spans="1:5" s="4" customFormat="1" ht="15.6" x14ac:dyDescent="0.3">
      <c r="A508" s="10"/>
      <c r="B508" s="5"/>
      <c r="D508" s="16"/>
      <c r="E508" s="7"/>
    </row>
    <row r="509" spans="1:5" s="4" customFormat="1" ht="15.6" x14ac:dyDescent="0.3">
      <c r="A509" s="10"/>
      <c r="B509" s="5"/>
      <c r="D509" s="16"/>
      <c r="E509" s="7"/>
    </row>
    <row r="510" spans="1:5" s="4" customFormat="1" ht="15.6" x14ac:dyDescent="0.3">
      <c r="A510" s="10"/>
      <c r="B510" s="5"/>
      <c r="D510" s="16"/>
      <c r="E510" s="7"/>
    </row>
    <row r="511" spans="1:5" s="4" customFormat="1" ht="15.6" x14ac:dyDescent="0.3">
      <c r="A511" s="10"/>
      <c r="B511" s="5"/>
      <c r="D511" s="16"/>
      <c r="E511" s="7"/>
    </row>
    <row r="512" spans="1:5" s="4" customFormat="1" ht="15.6" x14ac:dyDescent="0.3">
      <c r="A512" s="10"/>
      <c r="B512" s="5"/>
      <c r="D512" s="16"/>
      <c r="E512" s="7"/>
    </row>
    <row r="513" spans="1:5" s="4" customFormat="1" ht="15.6" x14ac:dyDescent="0.3">
      <c r="A513" s="10"/>
      <c r="B513" s="5"/>
      <c r="D513" s="16"/>
      <c r="E513" s="7"/>
    </row>
    <row r="514" spans="1:5" s="4" customFormat="1" ht="15.6" x14ac:dyDescent="0.3">
      <c r="A514" s="10"/>
      <c r="D514" s="16"/>
      <c r="E514" s="7"/>
    </row>
    <row r="515" spans="1:5" s="4" customFormat="1" ht="15.6" x14ac:dyDescent="0.3">
      <c r="A515" s="10"/>
      <c r="D515" s="16"/>
      <c r="E515" s="7"/>
    </row>
    <row r="516" spans="1:5" s="4" customFormat="1" ht="15.6" x14ac:dyDescent="0.3">
      <c r="A516" s="10"/>
      <c r="D516" s="16"/>
      <c r="E516" s="7"/>
    </row>
    <row r="517" spans="1:5" s="4" customFormat="1" ht="15.6" x14ac:dyDescent="0.3">
      <c r="A517" s="10"/>
      <c r="D517" s="16"/>
      <c r="E517" s="7"/>
    </row>
    <row r="518" spans="1:5" s="4" customFormat="1" ht="15.6" x14ac:dyDescent="0.3">
      <c r="A518" s="10"/>
      <c r="D518" s="16"/>
    </row>
    <row r="519" spans="1:5" s="4" customFormat="1" ht="15.6" x14ac:dyDescent="0.3">
      <c r="A519" s="10"/>
      <c r="D519" s="16"/>
    </row>
    <row r="520" spans="1:5" s="4" customFormat="1" ht="15.6" x14ac:dyDescent="0.3">
      <c r="A520" s="10"/>
      <c r="D520" s="16"/>
    </row>
    <row r="521" spans="1:5" s="4" customFormat="1" ht="15.6" x14ac:dyDescent="0.3">
      <c r="A521" s="10"/>
      <c r="D521" s="16"/>
    </row>
    <row r="522" spans="1:5" s="4" customFormat="1" ht="15.6" x14ac:dyDescent="0.3">
      <c r="A522" s="10"/>
      <c r="D522" s="16"/>
    </row>
    <row r="523" spans="1:5" s="4" customFormat="1" ht="15.6" x14ac:dyDescent="0.3">
      <c r="A523" s="10"/>
      <c r="D523" s="16"/>
    </row>
    <row r="524" spans="1:5" s="4" customFormat="1" ht="15.6" x14ac:dyDescent="0.3">
      <c r="A524" s="10"/>
      <c r="D524" s="16"/>
    </row>
    <row r="525" spans="1:5" s="4" customFormat="1" ht="15.6" x14ac:dyDescent="0.3">
      <c r="A525" s="10"/>
      <c r="D525" s="16"/>
    </row>
    <row r="526" spans="1:5" s="4" customFormat="1" ht="15.6" x14ac:dyDescent="0.3">
      <c r="A526" s="10"/>
      <c r="D526" s="16"/>
    </row>
    <row r="527" spans="1:5" s="4" customFormat="1" ht="15.6" x14ac:dyDescent="0.3">
      <c r="A527" s="10"/>
      <c r="D527" s="16"/>
    </row>
    <row r="528" spans="1:5" s="4" customFormat="1" ht="15.6" x14ac:dyDescent="0.3">
      <c r="A528" s="10"/>
      <c r="D528" s="16"/>
    </row>
    <row r="529" spans="1:4" s="4" customFormat="1" ht="15.6" x14ac:dyDescent="0.3">
      <c r="A529" s="10"/>
      <c r="D529" s="16"/>
    </row>
    <row r="530" spans="1:4" s="4" customFormat="1" ht="15.6" x14ac:dyDescent="0.3">
      <c r="A530" s="10"/>
      <c r="D530" s="16"/>
    </row>
    <row r="531" spans="1:4" s="4" customFormat="1" ht="15.6" x14ac:dyDescent="0.3">
      <c r="A531" s="10"/>
      <c r="D531" s="16"/>
    </row>
    <row r="532" spans="1:4" s="4" customFormat="1" ht="15.6" x14ac:dyDescent="0.3">
      <c r="A532" s="10"/>
      <c r="D532" s="16"/>
    </row>
    <row r="533" spans="1:4" s="4" customFormat="1" ht="15.6" x14ac:dyDescent="0.3">
      <c r="A533" s="10"/>
      <c r="D533" s="16"/>
    </row>
    <row r="534" spans="1:4" s="4" customFormat="1" ht="15.6" x14ac:dyDescent="0.3">
      <c r="A534" s="10"/>
      <c r="D534" s="16"/>
    </row>
    <row r="535" spans="1:4" s="4" customFormat="1" ht="15.6" x14ac:dyDescent="0.3">
      <c r="A535" s="10"/>
      <c r="D535" s="16"/>
    </row>
    <row r="536" spans="1:4" s="4" customFormat="1" ht="15.6" x14ac:dyDescent="0.3">
      <c r="A536" s="10"/>
      <c r="D536" s="16"/>
    </row>
    <row r="537" spans="1:4" s="4" customFormat="1" ht="15.6" x14ac:dyDescent="0.3">
      <c r="A537" s="10"/>
      <c r="D537" s="16"/>
    </row>
    <row r="538" spans="1:4" s="4" customFormat="1" ht="15.6" x14ac:dyDescent="0.3">
      <c r="A538" s="10"/>
      <c r="D538" s="16"/>
    </row>
    <row r="539" spans="1:4" s="4" customFormat="1" ht="15.6" x14ac:dyDescent="0.3">
      <c r="A539" s="10"/>
      <c r="D539" s="16"/>
    </row>
    <row r="540" spans="1:4" s="4" customFormat="1" ht="15.6" x14ac:dyDescent="0.3">
      <c r="A540" s="10"/>
      <c r="D540" s="16"/>
    </row>
    <row r="541" spans="1:4" s="4" customFormat="1" ht="15.6" x14ac:dyDescent="0.3">
      <c r="A541" s="10"/>
      <c r="D541" s="16"/>
    </row>
    <row r="542" spans="1:4" s="4" customFormat="1" ht="15.6" x14ac:dyDescent="0.3">
      <c r="A542" s="10"/>
      <c r="D542" s="16"/>
    </row>
    <row r="543" spans="1:4" s="4" customFormat="1" ht="15.6" x14ac:dyDescent="0.3">
      <c r="D543" s="16"/>
    </row>
    <row r="544" spans="1:4" s="4" customFormat="1" ht="15.6" x14ac:dyDescent="0.3">
      <c r="D544" s="16"/>
    </row>
    <row r="545" spans="4:4" s="4" customFormat="1" ht="15.6" x14ac:dyDescent="0.3">
      <c r="D545" s="16"/>
    </row>
    <row r="546" spans="4:4" s="4" customFormat="1" ht="15.6" x14ac:dyDescent="0.3">
      <c r="D546" s="16"/>
    </row>
    <row r="547" spans="4:4" s="4" customFormat="1" ht="15.6" x14ac:dyDescent="0.3">
      <c r="D547" s="16"/>
    </row>
    <row r="548" spans="4:4" s="4" customFormat="1" ht="15.6" x14ac:dyDescent="0.3">
      <c r="D548" s="16"/>
    </row>
    <row r="549" spans="4:4" s="4" customFormat="1" ht="15.6" x14ac:dyDescent="0.3">
      <c r="D549" s="16"/>
    </row>
    <row r="550" spans="4:4" s="4" customFormat="1" ht="15.6" x14ac:dyDescent="0.3">
      <c r="D550" s="16"/>
    </row>
    <row r="551" spans="4:4" s="4" customFormat="1" ht="15.6" x14ac:dyDescent="0.3">
      <c r="D551" s="16"/>
    </row>
    <row r="552" spans="4:4" s="4" customFormat="1" ht="15.6" x14ac:dyDescent="0.3">
      <c r="D552" s="16"/>
    </row>
    <row r="553" spans="4:4" s="4" customFormat="1" ht="15.6" x14ac:dyDescent="0.3">
      <c r="D553" s="16"/>
    </row>
    <row r="554" spans="4:4" s="4" customFormat="1" ht="15.6" x14ac:dyDescent="0.3">
      <c r="D554" s="16"/>
    </row>
    <row r="555" spans="4:4" s="4" customFormat="1" ht="15.6" x14ac:dyDescent="0.3">
      <c r="D555" s="16"/>
    </row>
    <row r="556" spans="4:4" s="4" customFormat="1" ht="15.6" x14ac:dyDescent="0.3">
      <c r="D556" s="16"/>
    </row>
    <row r="557" spans="4:4" s="4" customFormat="1" ht="15.6" x14ac:dyDescent="0.3">
      <c r="D557" s="16"/>
    </row>
    <row r="558" spans="4:4" s="4" customFormat="1" ht="15.6" x14ac:dyDescent="0.3">
      <c r="D558" s="16"/>
    </row>
    <row r="559" spans="4:4" s="4" customFormat="1" ht="15.6" x14ac:dyDescent="0.3">
      <c r="D559" s="16"/>
    </row>
    <row r="560" spans="4:4" s="4" customFormat="1" ht="15.6" x14ac:dyDescent="0.3">
      <c r="D560" s="16"/>
    </row>
    <row r="561" spans="4:4" s="4" customFormat="1" ht="15.6" x14ac:dyDescent="0.3">
      <c r="D561" s="16"/>
    </row>
    <row r="562" spans="4:4" s="4" customFormat="1" ht="15.6" x14ac:dyDescent="0.3">
      <c r="D562" s="16"/>
    </row>
    <row r="563" spans="4:4" s="4" customFormat="1" ht="15.6" x14ac:dyDescent="0.3">
      <c r="D563" s="16"/>
    </row>
    <row r="564" spans="4:4" s="4" customFormat="1" ht="15.6" x14ac:dyDescent="0.3">
      <c r="D564" s="16"/>
    </row>
    <row r="565" spans="4:4" s="4" customFormat="1" ht="15.6" x14ac:dyDescent="0.3">
      <c r="D565" s="16"/>
    </row>
    <row r="566" spans="4:4" s="4" customFormat="1" ht="15.6" x14ac:dyDescent="0.3">
      <c r="D566" s="16"/>
    </row>
    <row r="567" spans="4:4" s="4" customFormat="1" ht="15.6" x14ac:dyDescent="0.3">
      <c r="D567" s="16"/>
    </row>
    <row r="568" spans="4:4" s="4" customFormat="1" ht="15.6" x14ac:dyDescent="0.3">
      <c r="D568" s="16"/>
    </row>
    <row r="569" spans="4:4" s="4" customFormat="1" ht="15.6" x14ac:dyDescent="0.3">
      <c r="D569" s="16"/>
    </row>
    <row r="570" spans="4:4" s="4" customFormat="1" ht="15.6" x14ac:dyDescent="0.3">
      <c r="D570" s="16"/>
    </row>
    <row r="571" spans="4:4" s="4" customFormat="1" ht="15.6" x14ac:dyDescent="0.3">
      <c r="D571" s="16"/>
    </row>
    <row r="572" spans="4:4" s="4" customFormat="1" ht="15.6" x14ac:dyDescent="0.3">
      <c r="D572" s="16"/>
    </row>
    <row r="573" spans="4:4" s="4" customFormat="1" ht="15.6" x14ac:dyDescent="0.3">
      <c r="D573" s="16"/>
    </row>
    <row r="574" spans="4:4" s="4" customFormat="1" ht="15.6" x14ac:dyDescent="0.3">
      <c r="D574" s="16"/>
    </row>
    <row r="575" spans="4:4" s="4" customFormat="1" ht="15.6" x14ac:dyDescent="0.3">
      <c r="D575" s="16"/>
    </row>
    <row r="576" spans="4:4" s="4" customFormat="1" ht="15.6" x14ac:dyDescent="0.3">
      <c r="D576" s="16"/>
    </row>
    <row r="577" spans="4:4" s="4" customFormat="1" ht="15.6" x14ac:dyDescent="0.3">
      <c r="D577" s="16"/>
    </row>
    <row r="578" spans="4:4" s="4" customFormat="1" ht="15.6" x14ac:dyDescent="0.3">
      <c r="D578" s="16"/>
    </row>
    <row r="579" spans="4:4" s="4" customFormat="1" ht="15.6" x14ac:dyDescent="0.3">
      <c r="D579" s="16"/>
    </row>
    <row r="580" spans="4:4" s="4" customFormat="1" ht="15.6" x14ac:dyDescent="0.3">
      <c r="D580" s="16"/>
    </row>
    <row r="581" spans="4:4" s="4" customFormat="1" ht="15.6" x14ac:dyDescent="0.3">
      <c r="D581" s="16"/>
    </row>
    <row r="582" spans="4:4" s="4" customFormat="1" ht="15.6" x14ac:dyDescent="0.3">
      <c r="D582" s="16"/>
    </row>
    <row r="583" spans="4:4" s="4" customFormat="1" ht="15.6" x14ac:dyDescent="0.3">
      <c r="D583" s="16"/>
    </row>
    <row r="584" spans="4:4" s="4" customFormat="1" ht="15.6" x14ac:dyDescent="0.3">
      <c r="D584" s="16"/>
    </row>
    <row r="585" spans="4:4" s="4" customFormat="1" ht="15.6" x14ac:dyDescent="0.3">
      <c r="D585" s="16"/>
    </row>
    <row r="586" spans="4:4" s="4" customFormat="1" ht="15.6" x14ac:dyDescent="0.3">
      <c r="D586" s="16"/>
    </row>
    <row r="587" spans="4:4" s="4" customFormat="1" ht="15.6" x14ac:dyDescent="0.3">
      <c r="D587" s="16"/>
    </row>
    <row r="588" spans="4:4" s="4" customFormat="1" ht="15.6" x14ac:dyDescent="0.3">
      <c r="D588" s="16"/>
    </row>
    <row r="589" spans="4:4" s="4" customFormat="1" ht="15.6" x14ac:dyDescent="0.3">
      <c r="D589" s="16"/>
    </row>
    <row r="590" spans="4:4" s="4" customFormat="1" ht="15.6" x14ac:dyDescent="0.3">
      <c r="D590" s="16"/>
    </row>
    <row r="591" spans="4:4" s="4" customFormat="1" ht="15.6" x14ac:dyDescent="0.3">
      <c r="D591" s="16"/>
    </row>
    <row r="592" spans="4:4" s="4" customFormat="1" ht="15.6" x14ac:dyDescent="0.3">
      <c r="D592" s="16"/>
    </row>
    <row r="593" spans="4:4" s="4" customFormat="1" ht="15.6" x14ac:dyDescent="0.3">
      <c r="D593" s="16"/>
    </row>
    <row r="594" spans="4:4" s="4" customFormat="1" ht="15.6" x14ac:dyDescent="0.3">
      <c r="D594" s="16"/>
    </row>
    <row r="595" spans="4:4" s="4" customFormat="1" ht="15.6" x14ac:dyDescent="0.3">
      <c r="D595" s="16"/>
    </row>
    <row r="596" spans="4:4" s="4" customFormat="1" ht="15.6" x14ac:dyDescent="0.3">
      <c r="D596" s="16"/>
    </row>
    <row r="597" spans="4:4" s="4" customFormat="1" ht="15.6" x14ac:dyDescent="0.3">
      <c r="D597" s="16"/>
    </row>
    <row r="598" spans="4:4" s="4" customFormat="1" ht="15.6" x14ac:dyDescent="0.3">
      <c r="D598" s="16"/>
    </row>
    <row r="599" spans="4:4" s="4" customFormat="1" ht="15.6" x14ac:dyDescent="0.3">
      <c r="D599" s="16"/>
    </row>
    <row r="600" spans="4:4" s="4" customFormat="1" ht="15.6" x14ac:dyDescent="0.3">
      <c r="D600" s="16"/>
    </row>
    <row r="601" spans="4:4" s="4" customFormat="1" ht="15.6" x14ac:dyDescent="0.3">
      <c r="D601" s="16"/>
    </row>
    <row r="602" spans="4:4" s="4" customFormat="1" ht="15.6" x14ac:dyDescent="0.3">
      <c r="D602" s="16"/>
    </row>
    <row r="603" spans="4:4" s="4" customFormat="1" ht="15.6" x14ac:dyDescent="0.3">
      <c r="D603" s="16"/>
    </row>
    <row r="604" spans="4:4" s="4" customFormat="1" ht="15.6" x14ac:dyDescent="0.3">
      <c r="D604" s="16"/>
    </row>
    <row r="605" spans="4:4" s="4" customFormat="1" ht="15.6" x14ac:dyDescent="0.3">
      <c r="D605" s="16"/>
    </row>
    <row r="606" spans="4:4" s="4" customFormat="1" ht="15.6" x14ac:dyDescent="0.3">
      <c r="D606" s="16"/>
    </row>
    <row r="607" spans="4:4" s="4" customFormat="1" ht="15.6" x14ac:dyDescent="0.3">
      <c r="D607" s="16"/>
    </row>
    <row r="608" spans="4:4" s="4" customFormat="1" ht="15.6" x14ac:dyDescent="0.3">
      <c r="D608" s="16"/>
    </row>
    <row r="609" spans="4:4" s="4" customFormat="1" ht="15.6" x14ac:dyDescent="0.3">
      <c r="D609" s="16"/>
    </row>
    <row r="610" spans="4:4" s="4" customFormat="1" ht="15.6" x14ac:dyDescent="0.3">
      <c r="D610" s="16"/>
    </row>
    <row r="611" spans="4:4" s="4" customFormat="1" ht="15.6" x14ac:dyDescent="0.3">
      <c r="D611" s="16"/>
    </row>
    <row r="612" spans="4:4" s="4" customFormat="1" ht="15.6" x14ac:dyDescent="0.3">
      <c r="D612" s="16"/>
    </row>
    <row r="613" spans="4:4" s="4" customFormat="1" ht="15.6" x14ac:dyDescent="0.3">
      <c r="D613" s="16"/>
    </row>
    <row r="614" spans="4:4" s="4" customFormat="1" ht="15.6" x14ac:dyDescent="0.3">
      <c r="D614" s="16"/>
    </row>
    <row r="615" spans="4:4" s="4" customFormat="1" ht="15.6" x14ac:dyDescent="0.3">
      <c r="D615" s="16"/>
    </row>
    <row r="616" spans="4:4" s="4" customFormat="1" ht="15.6" x14ac:dyDescent="0.3">
      <c r="D616" s="16"/>
    </row>
    <row r="617" spans="4:4" s="4" customFormat="1" ht="15.6" x14ac:dyDescent="0.3">
      <c r="D617" s="16"/>
    </row>
    <row r="618" spans="4:4" s="4" customFormat="1" ht="15.6" x14ac:dyDescent="0.3">
      <c r="D618" s="16"/>
    </row>
    <row r="619" spans="4:4" s="4" customFormat="1" ht="15.6" x14ac:dyDescent="0.3">
      <c r="D619" s="16"/>
    </row>
    <row r="620" spans="4:4" s="4" customFormat="1" ht="15.6" x14ac:dyDescent="0.3">
      <c r="D620" s="16"/>
    </row>
    <row r="621" spans="4:4" s="4" customFormat="1" ht="15.6" x14ac:dyDescent="0.3">
      <c r="D621" s="16"/>
    </row>
    <row r="622" spans="4:4" s="4" customFormat="1" ht="15.6" x14ac:dyDescent="0.3">
      <c r="D622" s="16"/>
    </row>
    <row r="623" spans="4:4" s="4" customFormat="1" ht="15.6" x14ac:dyDescent="0.3">
      <c r="D623" s="16"/>
    </row>
    <row r="624" spans="4:4" s="4" customFormat="1" ht="15.6" x14ac:dyDescent="0.3">
      <c r="D624" s="16"/>
    </row>
    <row r="625" spans="1:5" s="4" customFormat="1" ht="15.6" x14ac:dyDescent="0.3">
      <c r="D625" s="16"/>
    </row>
    <row r="626" spans="1:5" s="4" customFormat="1" ht="15.6" x14ac:dyDescent="0.3">
      <c r="D626" s="16"/>
    </row>
    <row r="627" spans="1:5" s="4" customFormat="1" ht="15.6" x14ac:dyDescent="0.3">
      <c r="D627" s="16"/>
    </row>
    <row r="628" spans="1:5" ht="15.6" x14ac:dyDescent="0.3">
      <c r="A628" s="4"/>
      <c r="B628" s="4"/>
      <c r="C628" s="4"/>
      <c r="D628" s="16"/>
      <c r="E628" s="4"/>
    </row>
    <row r="629" spans="1:5" ht="15.6" x14ac:dyDescent="0.3">
      <c r="B629" s="4"/>
    </row>
  </sheetData>
  <mergeCells count="16">
    <mergeCell ref="B2:F2"/>
    <mergeCell ref="A19:F19"/>
    <mergeCell ref="A18:F18"/>
    <mergeCell ref="A493:B493"/>
    <mergeCell ref="A21:A22"/>
    <mergeCell ref="B21:B22"/>
    <mergeCell ref="C21:C22"/>
    <mergeCell ref="D21:D22"/>
    <mergeCell ref="E21:F21"/>
    <mergeCell ref="E20:F20"/>
    <mergeCell ref="E493:F493"/>
    <mergeCell ref="B14:E14"/>
    <mergeCell ref="B13:E13"/>
    <mergeCell ref="B10:E10"/>
    <mergeCell ref="B11:E11"/>
    <mergeCell ref="B12:E12"/>
  </mergeCells>
  <pageMargins left="0.98425196850393704" right="0.39370078740157483" top="0.78740157480314965" bottom="0.39370078740157483" header="0.31496062992125984" footer="0.31496062992125984"/>
  <pageSetup paperSize="9" scale="94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2019-07-11T07:56:50Z</dcterms:modified>
</cp:coreProperties>
</file>